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 activeTab="2"/>
  </bookViews>
  <sheets>
    <sheet name="Аркуш1" sheetId="1" r:id="rId1"/>
    <sheet name="Аркуш2" sheetId="2" r:id="rId2"/>
    <sheet name="Аркуш3" sheetId="3" r:id="rId3"/>
    <sheet name="Аркуш4" sheetId="4" r:id="rId4"/>
  </sheets>
  <calcPr calcId="124519"/>
</workbook>
</file>

<file path=xl/calcChain.xml><?xml version="1.0" encoding="utf-8"?>
<calcChain xmlns="http://schemas.openxmlformats.org/spreadsheetml/2006/main">
  <c r="E170" i="1"/>
  <c r="C170"/>
  <c r="B170"/>
  <c r="E169"/>
  <c r="C169"/>
  <c r="B169"/>
  <c r="E168"/>
  <c r="C168"/>
  <c r="B168"/>
  <c r="E167"/>
  <c r="C167"/>
  <c r="B167"/>
  <c r="E166"/>
  <c r="C166"/>
  <c r="B166"/>
  <c r="E165"/>
  <c r="C165"/>
  <c r="B165"/>
  <c r="E164"/>
  <c r="C164"/>
  <c r="B164"/>
  <c r="E163"/>
  <c r="C163"/>
  <c r="B163"/>
  <c r="E162"/>
  <c r="C162"/>
  <c r="B162"/>
  <c r="E161"/>
  <c r="C161"/>
  <c r="B161"/>
  <c r="E160"/>
  <c r="C160"/>
  <c r="B160"/>
  <c r="E159"/>
  <c r="C159"/>
  <c r="B159"/>
  <c r="E158"/>
  <c r="C158"/>
  <c r="B158"/>
  <c r="E157"/>
  <c r="C157"/>
  <c r="B157"/>
  <c r="E156"/>
  <c r="C156"/>
  <c r="B156"/>
  <c r="E155"/>
  <c r="C155"/>
  <c r="B155"/>
  <c r="E154"/>
  <c r="C154"/>
  <c r="B154"/>
  <c r="B53"/>
  <c r="C53"/>
  <c r="E53"/>
  <c r="B54"/>
  <c r="C54"/>
  <c r="E54"/>
  <c r="E150"/>
  <c r="C150"/>
  <c r="B150"/>
  <c r="E149"/>
  <c r="C149"/>
  <c r="B149"/>
  <c r="E148"/>
  <c r="C148"/>
  <c r="B148"/>
  <c r="E147"/>
  <c r="C147"/>
  <c r="B147"/>
  <c r="E146"/>
  <c r="C146"/>
  <c r="B146"/>
  <c r="E145"/>
  <c r="C145"/>
  <c r="B145"/>
  <c r="E144"/>
  <c r="C144"/>
  <c r="B144"/>
  <c r="E143"/>
  <c r="C143"/>
  <c r="B143"/>
  <c r="E142"/>
  <c r="C142"/>
  <c r="B142"/>
  <c r="E141"/>
  <c r="C141"/>
  <c r="B141"/>
  <c r="E140"/>
  <c r="C140"/>
  <c r="B140"/>
  <c r="E139"/>
  <c r="C139"/>
  <c r="B139"/>
  <c r="E138"/>
  <c r="C138"/>
  <c r="B138"/>
  <c r="E137"/>
  <c r="C137"/>
  <c r="B137"/>
  <c r="E136"/>
  <c r="C136"/>
  <c r="B136"/>
  <c r="E135"/>
  <c r="C135"/>
  <c r="B135"/>
  <c r="E134"/>
  <c r="C134"/>
  <c r="B134"/>
  <c r="E133"/>
  <c r="C133"/>
  <c r="B133"/>
  <c r="E132"/>
  <c r="C132"/>
  <c r="B132"/>
  <c r="E131"/>
  <c r="C131"/>
  <c r="B131"/>
  <c r="E127"/>
  <c r="C127"/>
  <c r="B127"/>
  <c r="E126"/>
  <c r="C126"/>
  <c r="B126"/>
  <c r="E125"/>
  <c r="C125"/>
  <c r="B125"/>
  <c r="E124"/>
  <c r="C124"/>
  <c r="B124"/>
  <c r="E123"/>
  <c r="C123"/>
  <c r="B123"/>
  <c r="E122"/>
  <c r="C122"/>
  <c r="B122"/>
  <c r="E121"/>
  <c r="C121"/>
  <c r="B121"/>
  <c r="E120"/>
  <c r="C120"/>
  <c r="B120"/>
  <c r="E119"/>
  <c r="C119"/>
  <c r="B119"/>
  <c r="E118"/>
  <c r="C118"/>
  <c r="B118"/>
  <c r="E117"/>
  <c r="C117"/>
  <c r="B117"/>
  <c r="E116"/>
  <c r="C116"/>
  <c r="B116"/>
  <c r="E115"/>
  <c r="C115"/>
  <c r="B115"/>
  <c r="E114"/>
  <c r="C114"/>
  <c r="B114"/>
  <c r="E113"/>
  <c r="C113"/>
  <c r="B113"/>
  <c r="E112"/>
  <c r="C112"/>
  <c r="B112"/>
  <c r="E111"/>
  <c r="C111"/>
  <c r="B111"/>
  <c r="E110"/>
  <c r="C110"/>
  <c r="B110"/>
  <c r="E109"/>
  <c r="C109"/>
  <c r="B109"/>
  <c r="E108"/>
  <c r="C108"/>
  <c r="B108"/>
  <c r="E107"/>
  <c r="C107"/>
  <c r="B107"/>
  <c r="E106"/>
  <c r="C106"/>
  <c r="B106"/>
  <c r="E105"/>
  <c r="C105"/>
  <c r="B105"/>
  <c r="E104"/>
  <c r="C104"/>
  <c r="B104"/>
  <c r="E103"/>
  <c r="C103"/>
  <c r="B103"/>
  <c r="E91"/>
  <c r="C91"/>
  <c r="B91"/>
  <c r="E90"/>
  <c r="C90"/>
  <c r="B90"/>
  <c r="E89"/>
  <c r="C89"/>
  <c r="B89"/>
  <c r="E88"/>
  <c r="C88"/>
  <c r="B88"/>
  <c r="E87"/>
  <c r="C87"/>
  <c r="B87"/>
  <c r="E86"/>
  <c r="C86"/>
  <c r="B86"/>
  <c r="E85"/>
  <c r="C85"/>
  <c r="B85"/>
  <c r="E84"/>
  <c r="C84"/>
  <c r="B84"/>
  <c r="E83"/>
  <c r="C83"/>
  <c r="B83"/>
  <c r="E82"/>
  <c r="C82"/>
  <c r="B82"/>
  <c r="E81"/>
  <c r="C81"/>
  <c r="B81"/>
  <c r="E80"/>
  <c r="C80"/>
  <c r="B80"/>
  <c r="E79"/>
  <c r="C79"/>
  <c r="B79"/>
  <c r="E78"/>
  <c r="C78"/>
  <c r="B78"/>
  <c r="E77"/>
  <c r="C77"/>
  <c r="B77"/>
  <c r="E73"/>
  <c r="C73"/>
  <c r="B73"/>
  <c r="E72"/>
  <c r="C72"/>
  <c r="B72"/>
  <c r="E71"/>
  <c r="C71"/>
  <c r="B71"/>
  <c r="E70"/>
  <c r="C70"/>
  <c r="B70"/>
  <c r="E69"/>
  <c r="C69"/>
  <c r="B69"/>
  <c r="E68"/>
  <c r="C68"/>
  <c r="B68"/>
  <c r="E67"/>
  <c r="C67"/>
  <c r="B67"/>
  <c r="E66"/>
  <c r="C66"/>
  <c r="B66"/>
  <c r="E65"/>
  <c r="C65"/>
  <c r="B65"/>
  <c r="E64"/>
  <c r="C64"/>
  <c r="B64"/>
  <c r="E63"/>
  <c r="C63"/>
  <c r="B63"/>
  <c r="E62"/>
  <c r="C62"/>
  <c r="B62"/>
  <c r="E61"/>
  <c r="C61"/>
  <c r="B61"/>
  <c r="E60"/>
  <c r="C60"/>
  <c r="B60"/>
  <c r="E59"/>
  <c r="C59"/>
  <c r="B59"/>
  <c r="E58"/>
  <c r="C58"/>
  <c r="B58"/>
  <c r="E57"/>
  <c r="C57"/>
  <c r="B57"/>
  <c r="E56"/>
  <c r="C56"/>
  <c r="B56"/>
  <c r="E55"/>
  <c r="C55"/>
  <c r="B55"/>
  <c r="E19"/>
  <c r="E20"/>
  <c r="E21"/>
  <c r="E22"/>
  <c r="E23"/>
  <c r="E24"/>
  <c r="E25"/>
  <c r="E26"/>
  <c r="E27"/>
  <c r="E28"/>
  <c r="E29"/>
  <c r="E30"/>
  <c r="E31"/>
  <c r="E4"/>
  <c r="E5"/>
  <c r="E6"/>
  <c r="E7"/>
  <c r="E8"/>
  <c r="E9"/>
  <c r="E10"/>
  <c r="E11"/>
  <c r="E12"/>
  <c r="E13"/>
  <c r="E14"/>
  <c r="E15"/>
  <c r="E16"/>
  <c r="E17"/>
  <c r="E18"/>
  <c r="E3"/>
  <c r="C30"/>
  <c r="C31"/>
  <c r="C17"/>
  <c r="C18"/>
  <c r="C19"/>
  <c r="C20"/>
  <c r="C21"/>
  <c r="C22"/>
  <c r="C23"/>
  <c r="C24"/>
  <c r="C25"/>
  <c r="C26"/>
  <c r="C27"/>
  <c r="C28"/>
  <c r="C29"/>
  <c r="C4"/>
  <c r="C5"/>
  <c r="C6"/>
  <c r="C7"/>
  <c r="C8"/>
  <c r="C9"/>
  <c r="C10"/>
  <c r="C11"/>
  <c r="C12"/>
  <c r="C13"/>
  <c r="C14"/>
  <c r="C15"/>
  <c r="C16"/>
  <c r="C3"/>
  <c r="B22"/>
  <c r="B23"/>
  <c r="B24"/>
  <c r="B25"/>
  <c r="B26"/>
  <c r="B27"/>
  <c r="B28"/>
  <c r="B29"/>
  <c r="B30"/>
  <c r="B31"/>
  <c r="B4"/>
  <c r="B5"/>
  <c r="B6"/>
  <c r="B7"/>
  <c r="B8"/>
  <c r="B9"/>
  <c r="B10"/>
  <c r="B11"/>
  <c r="B12"/>
  <c r="B13"/>
  <c r="B14"/>
  <c r="B15"/>
  <c r="B16"/>
  <c r="B17"/>
  <c r="B18"/>
  <c r="B19"/>
  <c r="B20"/>
  <c r="B21"/>
  <c r="B3"/>
</calcChain>
</file>

<file path=xl/sharedStrings.xml><?xml version="1.0" encoding="utf-8"?>
<sst xmlns="http://schemas.openxmlformats.org/spreadsheetml/2006/main" count="36" uniqueCount="11">
  <si>
    <t>Анодна напруга, В</t>
  </si>
  <si>
    <t>Струм розжарювання - 1,4 А</t>
  </si>
  <si>
    <t>Анодний струм, мА</t>
  </si>
  <si>
    <t>U^(3/2), В^(3/2)</t>
  </si>
  <si>
    <t>U^(1/2), В^(1/2)</t>
  </si>
  <si>
    <t>ln I</t>
  </si>
  <si>
    <t>Струм розжарювання - 1,1 А</t>
  </si>
  <si>
    <t>Струм розжарювання - 1,15 А</t>
  </si>
  <si>
    <t>Струм розжарювання - 1,2 А</t>
  </si>
  <si>
    <t>Струм розжарювання - 1,25 А</t>
  </si>
  <si>
    <t>Струм розжарювання - 1,3 А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</si>
</sst>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1" xfId="0" applyNumberFormat="1" applyBorder="1"/>
    <xf numFmtId="2" fontId="0" fillId="0" borderId="1" xfId="0" applyNumberFormat="1" applyBorder="1"/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/>
      <c:scatterChart>
        <c:scatterStyle val="lineMarker"/>
        <c:ser>
          <c:idx val="0"/>
          <c:order val="0"/>
          <c:tx>
            <c:v>1,4 A</c:v>
          </c:tx>
          <c:xVal>
            <c:numRef>
              <c:f>Аркуш1!$A$3:$A$31</c:f>
              <c:numCache>
                <c:formatCode>General</c:formatCode>
                <c:ptCount val="29"/>
                <c:pt idx="0">
                  <c:v>0.2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25</c:v>
                </c:pt>
                <c:pt idx="14">
                  <c:v>30</c:v>
                </c:pt>
                <c:pt idx="15">
                  <c:v>35</c:v>
                </c:pt>
                <c:pt idx="16">
                  <c:v>40</c:v>
                </c:pt>
                <c:pt idx="17">
                  <c:v>45</c:v>
                </c:pt>
                <c:pt idx="18">
                  <c:v>50</c:v>
                </c:pt>
                <c:pt idx="19">
                  <c:v>55</c:v>
                </c:pt>
                <c:pt idx="20">
                  <c:v>60</c:v>
                </c:pt>
                <c:pt idx="21">
                  <c:v>65</c:v>
                </c:pt>
                <c:pt idx="22">
                  <c:v>70</c:v>
                </c:pt>
                <c:pt idx="23">
                  <c:v>75</c:v>
                </c:pt>
                <c:pt idx="24">
                  <c:v>80</c:v>
                </c:pt>
                <c:pt idx="25">
                  <c:v>85</c:v>
                </c:pt>
                <c:pt idx="26">
                  <c:v>90</c:v>
                </c:pt>
                <c:pt idx="27">
                  <c:v>95</c:v>
                </c:pt>
                <c:pt idx="28">
                  <c:v>100</c:v>
                </c:pt>
              </c:numCache>
            </c:numRef>
          </c:xVal>
          <c:yVal>
            <c:numRef>
              <c:f>Аркуш1!$D$3:$D$31</c:f>
              <c:numCache>
                <c:formatCode>General</c:formatCode>
                <c:ptCount val="29"/>
                <c:pt idx="0">
                  <c:v>1.41E-2</c:v>
                </c:pt>
                <c:pt idx="1">
                  <c:v>6.5000000000000002E-2</c:v>
                </c:pt>
                <c:pt idx="2">
                  <c:v>0.16200000000000001</c:v>
                </c:pt>
                <c:pt idx="3">
                  <c:v>0.27900000000000003</c:v>
                </c:pt>
                <c:pt idx="4">
                  <c:v>0.436</c:v>
                </c:pt>
                <c:pt idx="5">
                  <c:v>0.61299999999999999</c:v>
                </c:pt>
                <c:pt idx="6">
                  <c:v>0.79500000000000004</c:v>
                </c:pt>
                <c:pt idx="7">
                  <c:v>1</c:v>
                </c:pt>
                <c:pt idx="8">
                  <c:v>1.254</c:v>
                </c:pt>
                <c:pt idx="9">
                  <c:v>1.446</c:v>
                </c:pt>
                <c:pt idx="10">
                  <c:v>1.6950000000000001</c:v>
                </c:pt>
                <c:pt idx="11">
                  <c:v>1.9670000000000001</c:v>
                </c:pt>
                <c:pt idx="12">
                  <c:v>2.25</c:v>
                </c:pt>
                <c:pt idx="13">
                  <c:v>2.42</c:v>
                </c:pt>
                <c:pt idx="14">
                  <c:v>3.23</c:v>
                </c:pt>
                <c:pt idx="15">
                  <c:v>4.1399999999999997</c:v>
                </c:pt>
                <c:pt idx="16">
                  <c:v>5.04</c:v>
                </c:pt>
                <c:pt idx="17">
                  <c:v>6</c:v>
                </c:pt>
                <c:pt idx="18">
                  <c:v>6.99</c:v>
                </c:pt>
                <c:pt idx="19">
                  <c:v>8.1</c:v>
                </c:pt>
                <c:pt idx="20">
                  <c:v>9.2100000000000009</c:v>
                </c:pt>
                <c:pt idx="21">
                  <c:v>10.36</c:v>
                </c:pt>
                <c:pt idx="22">
                  <c:v>11.54</c:v>
                </c:pt>
                <c:pt idx="23">
                  <c:v>12.76</c:v>
                </c:pt>
                <c:pt idx="24">
                  <c:v>14</c:v>
                </c:pt>
                <c:pt idx="25">
                  <c:v>14.95</c:v>
                </c:pt>
                <c:pt idx="26">
                  <c:v>16.37</c:v>
                </c:pt>
                <c:pt idx="27">
                  <c:v>16.43</c:v>
                </c:pt>
                <c:pt idx="28">
                  <c:v>16.45</c:v>
                </c:pt>
              </c:numCache>
            </c:numRef>
          </c:yVal>
        </c:ser>
        <c:axId val="38926976"/>
        <c:axId val="40786176"/>
      </c:scatterChart>
      <c:valAx>
        <c:axId val="38926976"/>
        <c:scaling>
          <c:orientation val="minMax"/>
        </c:scaling>
        <c:axPos val="b"/>
        <c:numFmt formatCode="General" sourceLinked="1"/>
        <c:tickLblPos val="nextTo"/>
        <c:crossAx val="40786176"/>
        <c:crosses val="autoZero"/>
        <c:crossBetween val="midCat"/>
      </c:valAx>
      <c:valAx>
        <c:axId val="40786176"/>
        <c:scaling>
          <c:orientation val="minMax"/>
        </c:scaling>
        <c:axPos val="l"/>
        <c:majorGridlines/>
        <c:numFmt formatCode="General" sourceLinked="1"/>
        <c:tickLblPos val="nextTo"/>
        <c:crossAx val="38926976"/>
        <c:crosses val="autoZero"/>
        <c:crossBetween val="midCat"/>
      </c:valAx>
    </c:plotArea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scatterChart>
        <c:scatterStyle val="lineMarker"/>
        <c:ser>
          <c:idx val="0"/>
          <c:order val="0"/>
          <c:tx>
            <c:v>1,1 A</c:v>
          </c:tx>
          <c:spPr>
            <a:ln w="6350"/>
          </c:spPr>
          <c:xVal>
            <c:numRef>
              <c:f>Аркуш1!$B$53:$B$64</c:f>
              <c:numCache>
                <c:formatCode>General</c:formatCode>
                <c:ptCount val="12"/>
                <c:pt idx="0">
                  <c:v>0</c:v>
                </c:pt>
                <c:pt idx="1">
                  <c:v>11.517421586448938</c:v>
                </c:pt>
                <c:pt idx="2">
                  <c:v>32.576187622249478</c:v>
                </c:pt>
                <c:pt idx="3">
                  <c:v>59.260509616438512</c:v>
                </c:pt>
                <c:pt idx="4">
                  <c:v>91.462708247678762</c:v>
                </c:pt>
                <c:pt idx="5">
                  <c:v>124.99999999999994</c:v>
                </c:pt>
                <c:pt idx="6">
                  <c:v>164.31676725154981</c:v>
                </c:pt>
                <c:pt idx="7">
                  <c:v>208.8401493966139</c:v>
                </c:pt>
                <c:pt idx="8">
                  <c:v>253.93148879176061</c:v>
                </c:pt>
                <c:pt idx="9">
                  <c:v>301.86917696247156</c:v>
                </c:pt>
                <c:pt idx="10">
                  <c:v>354.61458091849528</c:v>
                </c:pt>
                <c:pt idx="11">
                  <c:v>407.89091679026143</c:v>
                </c:pt>
              </c:numCache>
            </c:numRef>
          </c:xVal>
          <c:yVal>
            <c:numRef>
              <c:f>Аркуш1!$D$53:$D$64</c:f>
              <c:numCache>
                <c:formatCode>General</c:formatCode>
                <c:ptCount val="12"/>
                <c:pt idx="0">
                  <c:v>2.3E-2</c:v>
                </c:pt>
                <c:pt idx="1">
                  <c:v>0.26400000000000001</c:v>
                </c:pt>
                <c:pt idx="2">
                  <c:v>0.312</c:v>
                </c:pt>
                <c:pt idx="3">
                  <c:v>0.318</c:v>
                </c:pt>
                <c:pt idx="4">
                  <c:v>0.32300000000000001</c:v>
                </c:pt>
                <c:pt idx="5">
                  <c:v>0.32500000000000001</c:v>
                </c:pt>
                <c:pt idx="6">
                  <c:v>0.32700000000000001</c:v>
                </c:pt>
                <c:pt idx="7">
                  <c:v>0.32800000000000001</c:v>
                </c:pt>
                <c:pt idx="8">
                  <c:v>0.33</c:v>
                </c:pt>
                <c:pt idx="9">
                  <c:v>0.33300000000000002</c:v>
                </c:pt>
                <c:pt idx="10">
                  <c:v>0.33500000000000002</c:v>
                </c:pt>
                <c:pt idx="11">
                  <c:v>0.33600000000000002</c:v>
                </c:pt>
              </c:numCache>
            </c:numRef>
          </c:yVal>
        </c:ser>
        <c:ser>
          <c:idx val="1"/>
          <c:order val="1"/>
          <c:tx>
            <c:v>1,15 A</c:v>
          </c:tx>
          <c:spPr>
            <a:ln w="6350"/>
          </c:spPr>
          <c:xVal>
            <c:numRef>
              <c:f>Аркуш1!$B$77:$B$87</c:f>
              <c:numCache>
                <c:formatCode>General</c:formatCode>
                <c:ptCount val="11"/>
                <c:pt idx="0">
                  <c:v>0.25298221281347039</c:v>
                </c:pt>
                <c:pt idx="1">
                  <c:v>11.180339887498945</c:v>
                </c:pt>
                <c:pt idx="2">
                  <c:v>31.622776601683803</c:v>
                </c:pt>
                <c:pt idx="3">
                  <c:v>58.094750193111238</c:v>
                </c:pt>
                <c:pt idx="4">
                  <c:v>89.442719099991592</c:v>
                </c:pt>
                <c:pt idx="5">
                  <c:v>124.99999999999994</c:v>
                </c:pt>
                <c:pt idx="6">
                  <c:v>164.31676725154981</c:v>
                </c:pt>
                <c:pt idx="7">
                  <c:v>207.06279240848656</c:v>
                </c:pt>
                <c:pt idx="8">
                  <c:v>252.9822128134704</c:v>
                </c:pt>
                <c:pt idx="9">
                  <c:v>301.86917696247156</c:v>
                </c:pt>
                <c:pt idx="10">
                  <c:v>353.5533905932736</c:v>
                </c:pt>
              </c:numCache>
            </c:numRef>
          </c:xVal>
          <c:yVal>
            <c:numRef>
              <c:f>Аркуш1!$D$77:$D$87</c:f>
              <c:numCache>
                <c:formatCode>General</c:formatCode>
                <c:ptCount val="11"/>
                <c:pt idx="0">
                  <c:v>0.04</c:v>
                </c:pt>
                <c:pt idx="1">
                  <c:v>0.28100000000000003</c:v>
                </c:pt>
                <c:pt idx="2">
                  <c:v>0.67100000000000004</c:v>
                </c:pt>
                <c:pt idx="3">
                  <c:v>0.83399999999999996</c:v>
                </c:pt>
                <c:pt idx="4">
                  <c:v>0.85299999999999998</c:v>
                </c:pt>
                <c:pt idx="5">
                  <c:v>0.86299999999999999</c:v>
                </c:pt>
                <c:pt idx="6">
                  <c:v>0.874</c:v>
                </c:pt>
                <c:pt idx="7">
                  <c:v>0.88100000000000001</c:v>
                </c:pt>
                <c:pt idx="8">
                  <c:v>0.88700000000000001</c:v>
                </c:pt>
                <c:pt idx="9">
                  <c:v>0.89300000000000002</c:v>
                </c:pt>
                <c:pt idx="10">
                  <c:v>0.89900000000000002</c:v>
                </c:pt>
              </c:numCache>
            </c:numRef>
          </c:yVal>
        </c:ser>
        <c:ser>
          <c:idx val="2"/>
          <c:order val="2"/>
          <c:tx>
            <c:v>1,2 A</c:v>
          </c:tx>
          <c:spPr>
            <a:ln w="6350"/>
          </c:spPr>
          <c:xVal>
            <c:numRef>
              <c:f>Аркуш1!$B$103:$B$124</c:f>
              <c:numCache>
                <c:formatCode>General</c:formatCode>
                <c:ptCount val="22"/>
                <c:pt idx="0">
                  <c:v>0</c:v>
                </c:pt>
                <c:pt idx="1">
                  <c:v>4.6852961485908216</c:v>
                </c:pt>
                <c:pt idx="2">
                  <c:v>7.4075637020548122</c:v>
                </c:pt>
                <c:pt idx="3">
                  <c:v>10.846612374377543</c:v>
                </c:pt>
                <c:pt idx="4">
                  <c:v>12.898643339514432</c:v>
                </c:pt>
                <c:pt idx="5">
                  <c:v>15.251504024193814</c:v>
                </c:pt>
                <c:pt idx="6">
                  <c:v>17.148749954442742</c:v>
                </c:pt>
                <c:pt idx="7">
                  <c:v>23.481226543773221</c:v>
                </c:pt>
                <c:pt idx="8">
                  <c:v>26.105018674576741</c:v>
                </c:pt>
                <c:pt idx="9">
                  <c:v>31.622776601683803</c:v>
                </c:pt>
                <c:pt idx="10">
                  <c:v>35.00061428032371</c:v>
                </c:pt>
                <c:pt idx="11">
                  <c:v>40.020157420979743</c:v>
                </c:pt>
                <c:pt idx="12">
                  <c:v>50.154321847673316</c:v>
                </c:pt>
                <c:pt idx="13">
                  <c:v>61.023561023591505</c:v>
                </c:pt>
                <c:pt idx="14">
                  <c:v>70.712170098222884</c:v>
                </c:pt>
                <c:pt idx="15">
                  <c:v>74.466321246587711</c:v>
                </c:pt>
                <c:pt idx="16">
                  <c:v>80.865338681044307</c:v>
                </c:pt>
                <c:pt idx="17">
                  <c:v>103.18914671611549</c:v>
                </c:pt>
                <c:pt idx="18">
                  <c:v>187.84981235018563</c:v>
                </c:pt>
                <c:pt idx="19">
                  <c:v>204.40626947332115</c:v>
                </c:pt>
                <c:pt idx="20">
                  <c:v>252.9822128134704</c:v>
                </c:pt>
                <c:pt idx="21">
                  <c:v>376.05951789577159</c:v>
                </c:pt>
              </c:numCache>
            </c:numRef>
          </c:xVal>
          <c:yVal>
            <c:numRef>
              <c:f>Аркуш1!$D$103:$D$124</c:f>
              <c:numCache>
                <c:formatCode>General</c:formatCode>
                <c:ptCount val="22"/>
                <c:pt idx="0">
                  <c:v>3.1E-2</c:v>
                </c:pt>
                <c:pt idx="1">
                  <c:v>0.15</c:v>
                </c:pt>
                <c:pt idx="2">
                  <c:v>0.21299999999999999</c:v>
                </c:pt>
                <c:pt idx="3">
                  <c:v>0.28699999999999998</c:v>
                </c:pt>
                <c:pt idx="4">
                  <c:v>0.33500000000000002</c:v>
                </c:pt>
                <c:pt idx="5">
                  <c:v>0.38100000000000001</c:v>
                </c:pt>
                <c:pt idx="6">
                  <c:v>0.42</c:v>
                </c:pt>
                <c:pt idx="7">
                  <c:v>0.53300000000000003</c:v>
                </c:pt>
                <c:pt idx="8">
                  <c:v>0.6</c:v>
                </c:pt>
                <c:pt idx="9">
                  <c:v>0.7</c:v>
                </c:pt>
                <c:pt idx="10">
                  <c:v>0.78700000000000003</c:v>
                </c:pt>
                <c:pt idx="11">
                  <c:v>0.88</c:v>
                </c:pt>
                <c:pt idx="12">
                  <c:v>1.0840000000000001</c:v>
                </c:pt>
                <c:pt idx="13">
                  <c:v>1.3</c:v>
                </c:pt>
                <c:pt idx="14">
                  <c:v>1.476</c:v>
                </c:pt>
                <c:pt idx="15">
                  <c:v>1.53</c:v>
                </c:pt>
                <c:pt idx="16">
                  <c:v>1.595</c:v>
                </c:pt>
                <c:pt idx="17">
                  <c:v>1.649</c:v>
                </c:pt>
                <c:pt idx="18">
                  <c:v>1.7</c:v>
                </c:pt>
                <c:pt idx="19">
                  <c:v>1.7190000000000001</c:v>
                </c:pt>
                <c:pt idx="20">
                  <c:v>1.73</c:v>
                </c:pt>
                <c:pt idx="21">
                  <c:v>1.752</c:v>
                </c:pt>
              </c:numCache>
            </c:numRef>
          </c:yVal>
        </c:ser>
        <c:ser>
          <c:idx val="3"/>
          <c:order val="3"/>
          <c:tx>
            <c:v>1,25 A</c:v>
          </c:tx>
          <c:spPr>
            <a:ln w="6350"/>
          </c:spPr>
          <c:xVal>
            <c:numRef>
              <c:f>Аркуш1!$B$131:$B$145</c:f>
              <c:numCache>
                <c:formatCode>General</c:formatCode>
                <c:ptCount val="15"/>
                <c:pt idx="0">
                  <c:v>0</c:v>
                </c:pt>
                <c:pt idx="1">
                  <c:v>11.517421586448938</c:v>
                </c:pt>
                <c:pt idx="2">
                  <c:v>20.539595906443722</c:v>
                </c:pt>
                <c:pt idx="3">
                  <c:v>26.551252324513804</c:v>
                </c:pt>
                <c:pt idx="4">
                  <c:v>36.482872693909407</c:v>
                </c:pt>
                <c:pt idx="5">
                  <c:v>45.259065390261874</c:v>
                </c:pt>
                <c:pt idx="6">
                  <c:v>58.676664867730878</c:v>
                </c:pt>
                <c:pt idx="7">
                  <c:v>68.859509147248488</c:v>
                </c:pt>
                <c:pt idx="8">
                  <c:v>80.865338681044307</c:v>
                </c:pt>
                <c:pt idx="9">
                  <c:v>94.179313015120272</c:v>
                </c:pt>
                <c:pt idx="10">
                  <c:v>119.78692332637986</c:v>
                </c:pt>
                <c:pt idx="11">
                  <c:v>151.34828707322723</c:v>
                </c:pt>
                <c:pt idx="12">
                  <c:v>165.9626705015317</c:v>
                </c:pt>
                <c:pt idx="13">
                  <c:v>212.41001859611049</c:v>
                </c:pt>
                <c:pt idx="14">
                  <c:v>356.74013931712244</c:v>
                </c:pt>
              </c:numCache>
            </c:numRef>
          </c:xVal>
          <c:yVal>
            <c:numRef>
              <c:f>Аркуш1!$D$131:$D$145</c:f>
              <c:numCache>
                <c:formatCode>General</c:formatCode>
                <c:ptCount val="15"/>
                <c:pt idx="0">
                  <c:v>3.9E-2</c:v>
                </c:pt>
                <c:pt idx="1">
                  <c:v>0.317</c:v>
                </c:pt>
                <c:pt idx="2">
                  <c:v>0.51</c:v>
                </c:pt>
                <c:pt idx="3">
                  <c:v>0.63</c:v>
                </c:pt>
                <c:pt idx="4">
                  <c:v>0.83</c:v>
                </c:pt>
                <c:pt idx="5">
                  <c:v>1.0149999999999999</c:v>
                </c:pt>
                <c:pt idx="6">
                  <c:v>1.282</c:v>
                </c:pt>
                <c:pt idx="7">
                  <c:v>1.4930000000000001</c:v>
                </c:pt>
                <c:pt idx="8">
                  <c:v>1.7290000000000001</c:v>
                </c:pt>
                <c:pt idx="9">
                  <c:v>1.984</c:v>
                </c:pt>
                <c:pt idx="10">
                  <c:v>2.5499999999999998</c:v>
                </c:pt>
                <c:pt idx="11">
                  <c:v>3.07</c:v>
                </c:pt>
                <c:pt idx="12">
                  <c:v>3.12</c:v>
                </c:pt>
                <c:pt idx="13">
                  <c:v>3.2</c:v>
                </c:pt>
                <c:pt idx="14">
                  <c:v>3.28</c:v>
                </c:pt>
              </c:numCache>
            </c:numRef>
          </c:yVal>
        </c:ser>
        <c:ser>
          <c:idx val="4"/>
          <c:order val="4"/>
          <c:tx>
            <c:v>1,3 A</c:v>
          </c:tx>
          <c:spPr>
            <a:ln w="6350"/>
          </c:spPr>
          <c:xVal>
            <c:numRef>
              <c:f>Аркуш1!$B$154:$B$167</c:f>
              <c:numCache>
                <c:formatCode>General</c:formatCode>
                <c:ptCount val="14"/>
                <c:pt idx="0">
                  <c:v>0</c:v>
                </c:pt>
                <c:pt idx="1">
                  <c:v>6.2692902309591627</c:v>
                </c:pt>
                <c:pt idx="2">
                  <c:v>12.898643339514432</c:v>
                </c:pt>
                <c:pt idx="3">
                  <c:v>19.319627325598184</c:v>
                </c:pt>
                <c:pt idx="4">
                  <c:v>34.511099663731386</c:v>
                </c:pt>
                <c:pt idx="5">
                  <c:v>52.945453062562414</c:v>
                </c:pt>
                <c:pt idx="6">
                  <c:v>68.859509147248488</c:v>
                </c:pt>
                <c:pt idx="7">
                  <c:v>84.788306976846698</c:v>
                </c:pt>
                <c:pt idx="8">
                  <c:v>89.442719099991592</c:v>
                </c:pt>
                <c:pt idx="9">
                  <c:v>130.286580275944</c:v>
                </c:pt>
                <c:pt idx="10">
                  <c:v>164.31676725154981</c:v>
                </c:pt>
                <c:pt idx="11">
                  <c:v>207.06279240848656</c:v>
                </c:pt>
                <c:pt idx="12">
                  <c:v>252.9822128134704</c:v>
                </c:pt>
                <c:pt idx="13">
                  <c:v>353.5533905932736</c:v>
                </c:pt>
              </c:numCache>
            </c:numRef>
          </c:xVal>
          <c:yVal>
            <c:numRef>
              <c:f>Аркуш1!$D$154:$D$167</c:f>
              <c:numCache>
                <c:formatCode>General</c:formatCode>
                <c:ptCount val="14"/>
                <c:pt idx="0">
                  <c:v>5.2999999999999999E-2</c:v>
                </c:pt>
                <c:pt idx="1">
                  <c:v>0.22500000000000001</c:v>
                </c:pt>
                <c:pt idx="2">
                  <c:v>0.37</c:v>
                </c:pt>
                <c:pt idx="3">
                  <c:v>0.50900000000000001</c:v>
                </c:pt>
                <c:pt idx="4">
                  <c:v>0.81699999999999995</c:v>
                </c:pt>
                <c:pt idx="5" formatCode="0.00">
                  <c:v>1.2010000000000001</c:v>
                </c:pt>
                <c:pt idx="6" formatCode="0.00">
                  <c:v>1.518</c:v>
                </c:pt>
                <c:pt idx="7" formatCode="0.00">
                  <c:v>1.8460000000000001</c:v>
                </c:pt>
                <c:pt idx="8" formatCode="0.00">
                  <c:v>1.9379999999999999</c:v>
                </c:pt>
                <c:pt idx="9" formatCode="0.00">
                  <c:v>2.8</c:v>
                </c:pt>
                <c:pt idx="10" formatCode="0.00">
                  <c:v>3.6</c:v>
                </c:pt>
                <c:pt idx="11" formatCode="0.00">
                  <c:v>4.4000000000000004</c:v>
                </c:pt>
                <c:pt idx="12" formatCode="0.00">
                  <c:v>5.2</c:v>
                </c:pt>
                <c:pt idx="13" formatCode="0.00">
                  <c:v>5.4</c:v>
                </c:pt>
              </c:numCache>
            </c:numRef>
          </c:yVal>
        </c:ser>
        <c:axId val="80400384"/>
        <c:axId val="80794752"/>
      </c:scatterChart>
      <c:valAx>
        <c:axId val="80400384"/>
        <c:scaling>
          <c:orientation val="minMax"/>
        </c:scaling>
        <c:axPos val="b"/>
        <c:numFmt formatCode="General" sourceLinked="1"/>
        <c:tickLblPos val="nextTo"/>
        <c:crossAx val="80794752"/>
        <c:crosses val="autoZero"/>
        <c:crossBetween val="midCat"/>
      </c:valAx>
      <c:valAx>
        <c:axId val="80794752"/>
        <c:scaling>
          <c:orientation val="minMax"/>
        </c:scaling>
        <c:axPos val="l"/>
        <c:majorGridlines/>
        <c:numFmt formatCode="General" sourceLinked="1"/>
        <c:tickLblPos val="nextTo"/>
        <c:crossAx val="80400384"/>
        <c:crosses val="autoZero"/>
        <c:crossBetween val="midCat"/>
      </c:valAx>
    </c:plotArea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/>
      <c:scatterChart>
        <c:scatterStyle val="lineMarker"/>
        <c:ser>
          <c:idx val="0"/>
          <c:order val="0"/>
          <c:tx>
            <c:v>1,1 A</c:v>
          </c:tx>
          <c:spPr>
            <a:ln w="28575">
              <a:noFill/>
            </a:ln>
          </c:spPr>
          <c:trendline>
            <c:trendlineType val="linear"/>
          </c:trendline>
          <c:xVal>
            <c:numRef>
              <c:f>Аркуш1!$C$55:$C$73</c:f>
              <c:numCache>
                <c:formatCode>General</c:formatCode>
                <c:ptCount val="19"/>
                <c:pt idx="0">
                  <c:v>3.1937438845342623</c:v>
                </c:pt>
                <c:pt idx="1">
                  <c:v>3.8987177379235853</c:v>
                </c:pt>
                <c:pt idx="2">
                  <c:v>4.5055521304275237</c:v>
                </c:pt>
                <c:pt idx="3">
                  <c:v>5</c:v>
                </c:pt>
                <c:pt idx="4">
                  <c:v>5.4772255750516612</c:v>
                </c:pt>
                <c:pt idx="5">
                  <c:v>5.9329587896765306</c:v>
                </c:pt>
                <c:pt idx="6">
                  <c:v>6.3324560795950253</c:v>
                </c:pt>
                <c:pt idx="7">
                  <c:v>6.7082039324993694</c:v>
                </c:pt>
                <c:pt idx="8">
                  <c:v>7.0781353476745554</c:v>
                </c:pt>
                <c:pt idx="9">
                  <c:v>7.416198487095663</c:v>
                </c:pt>
                <c:pt idx="10">
                  <c:v>7.745966692414834</c:v>
                </c:pt>
                <c:pt idx="11">
                  <c:v>8.0622577482985491</c:v>
                </c:pt>
                <c:pt idx="12">
                  <c:v>8.3666002653407556</c:v>
                </c:pt>
                <c:pt idx="13">
                  <c:v>8.6602540378443873</c:v>
                </c:pt>
                <c:pt idx="14">
                  <c:v>8.9442719099991592</c:v>
                </c:pt>
                <c:pt idx="15">
                  <c:v>9.2195444572928871</c:v>
                </c:pt>
                <c:pt idx="16">
                  <c:v>9.4868329805051381</c:v>
                </c:pt>
                <c:pt idx="17">
                  <c:v>9.7467943448089631</c:v>
                </c:pt>
                <c:pt idx="18">
                  <c:v>10</c:v>
                </c:pt>
              </c:numCache>
            </c:numRef>
          </c:xVal>
          <c:yVal>
            <c:numRef>
              <c:f>Аркуш1!$E$55:$E$73</c:f>
              <c:numCache>
                <c:formatCode>General</c:formatCode>
                <c:ptCount val="19"/>
                <c:pt idx="0">
                  <c:v>-1.1647520911726548</c:v>
                </c:pt>
                <c:pt idx="1">
                  <c:v>-1.1457038962019601</c:v>
                </c:pt>
                <c:pt idx="2">
                  <c:v>-1.1301029557594804</c:v>
                </c:pt>
                <c:pt idx="3">
                  <c:v>-1.1239300966523995</c:v>
                </c:pt>
                <c:pt idx="4">
                  <c:v>-1.1177951080848836</c:v>
                </c:pt>
                <c:pt idx="5">
                  <c:v>-1.1147416705979933</c:v>
                </c:pt>
                <c:pt idx="6">
                  <c:v>-1.1086626245216111</c:v>
                </c:pt>
                <c:pt idx="7">
                  <c:v>-1.0996127890016931</c:v>
                </c:pt>
                <c:pt idx="8">
                  <c:v>-1.0936247471570706</c:v>
                </c:pt>
                <c:pt idx="9">
                  <c:v>-1.0906441190189327</c:v>
                </c:pt>
                <c:pt idx="10">
                  <c:v>-1.0876723486297752</c:v>
                </c:pt>
                <c:pt idx="11">
                  <c:v>-1.0817551716016867</c:v>
                </c:pt>
                <c:pt idx="12">
                  <c:v>-1.0729445419195318</c:v>
                </c:pt>
                <c:pt idx="13">
                  <c:v>-1.0700248318161971</c:v>
                </c:pt>
                <c:pt idx="14">
                  <c:v>-1.0671136216087387</c:v>
                </c:pt>
                <c:pt idx="15">
                  <c:v>-1.0642108619507773</c:v>
                </c:pt>
                <c:pt idx="16">
                  <c:v>-1.0613165039244128</c:v>
                </c:pt>
                <c:pt idx="17">
                  <c:v>-1.0555527992076628</c:v>
                </c:pt>
                <c:pt idx="18">
                  <c:v>-1.0498221244986778</c:v>
                </c:pt>
              </c:numCache>
            </c:numRef>
          </c:yVal>
        </c:ser>
        <c:ser>
          <c:idx val="1"/>
          <c:order val="1"/>
          <c:tx>
            <c:v>1,15 A</c:v>
          </c:tx>
          <c:spPr>
            <a:ln w="28575">
              <a:noFill/>
            </a:ln>
          </c:spPr>
          <c:trendline>
            <c:trendlineType val="linear"/>
          </c:trendline>
          <c:xVal>
            <c:numRef>
              <c:f>Аркуш1!$C$80:$C$91</c:f>
              <c:numCache>
                <c:formatCode>General</c:formatCode>
                <c:ptCount val="12"/>
                <c:pt idx="0">
                  <c:v>3.872983346207417</c:v>
                </c:pt>
                <c:pt idx="1">
                  <c:v>4.4721359549995796</c:v>
                </c:pt>
                <c:pt idx="2">
                  <c:v>5</c:v>
                </c:pt>
                <c:pt idx="3">
                  <c:v>5.4772255750516612</c:v>
                </c:pt>
                <c:pt idx="4">
                  <c:v>5.9160797830996161</c:v>
                </c:pt>
                <c:pt idx="5">
                  <c:v>6.324555320336759</c:v>
                </c:pt>
                <c:pt idx="6">
                  <c:v>6.7082039324993694</c:v>
                </c:pt>
                <c:pt idx="7">
                  <c:v>7.0710678118654755</c:v>
                </c:pt>
                <c:pt idx="8">
                  <c:v>8.0622577482985491</c:v>
                </c:pt>
                <c:pt idx="9">
                  <c:v>8.9721792224631809</c:v>
                </c:pt>
                <c:pt idx="10">
                  <c:v>9.5655632348544959</c:v>
                </c:pt>
                <c:pt idx="11">
                  <c:v>9.979979959899719</c:v>
                </c:pt>
              </c:numCache>
            </c:numRef>
          </c:xVal>
          <c:yVal>
            <c:numRef>
              <c:f>Аркуш1!$E$80:$E$91</c:f>
              <c:numCache>
                <c:formatCode>General</c:formatCode>
                <c:ptCount val="12"/>
                <c:pt idx="0">
                  <c:v>-0.18152187662339034</c:v>
                </c:pt>
                <c:pt idx="1">
                  <c:v>-0.15899573149045795</c:v>
                </c:pt>
                <c:pt idx="2">
                  <c:v>-0.14734058789870913</c:v>
                </c:pt>
                <c:pt idx="3">
                  <c:v>-0.13467490332660159</c:v>
                </c:pt>
                <c:pt idx="4">
                  <c:v>-0.12669765304595754</c:v>
                </c:pt>
                <c:pt idx="5">
                  <c:v>-0.11991029667255755</c:v>
                </c:pt>
                <c:pt idx="6">
                  <c:v>-0.11316869810563798</c:v>
                </c:pt>
                <c:pt idx="7">
                  <c:v>-0.10647224451051676</c:v>
                </c:pt>
                <c:pt idx="8">
                  <c:v>-0.10092591858996053</c:v>
                </c:pt>
                <c:pt idx="9">
                  <c:v>-8.9924707527987008E-2</c:v>
                </c:pt>
                <c:pt idx="10">
                  <c:v>-8.1210055425543173E-2</c:v>
                </c:pt>
                <c:pt idx="11">
                  <c:v>-7.3646540168298483E-2</c:v>
                </c:pt>
              </c:numCache>
            </c:numRef>
          </c:yVal>
        </c:ser>
        <c:ser>
          <c:idx val="2"/>
          <c:order val="2"/>
          <c:tx>
            <c:v>1,2 A</c:v>
          </c:tx>
          <c:spPr>
            <a:ln w="28575">
              <a:noFill/>
            </a:ln>
          </c:spPr>
          <c:trendline>
            <c:trendlineType val="linear"/>
          </c:trendline>
          <c:xVal>
            <c:numRef>
              <c:f>Аркуш1!$C$120:$C$127</c:f>
              <c:numCache>
                <c:formatCode>General</c:formatCode>
                <c:ptCount val="8"/>
                <c:pt idx="0">
                  <c:v>4.6904157598234297</c:v>
                </c:pt>
                <c:pt idx="1">
                  <c:v>5.727128425310541</c:v>
                </c:pt>
                <c:pt idx="2">
                  <c:v>5.8906705900092566</c:v>
                </c:pt>
                <c:pt idx="3">
                  <c:v>6.324555320336759</c:v>
                </c:pt>
                <c:pt idx="4">
                  <c:v>7.2180329730474355</c:v>
                </c:pt>
                <c:pt idx="5">
                  <c:v>7.9561297123664341</c:v>
                </c:pt>
                <c:pt idx="6">
                  <c:v>9.3594871654380718</c:v>
                </c:pt>
                <c:pt idx="7">
                  <c:v>9.9899949949937419</c:v>
                </c:pt>
              </c:numCache>
            </c:numRef>
          </c:xVal>
          <c:yVal>
            <c:numRef>
              <c:f>Аркуш1!$E$120:$E$127</c:f>
              <c:numCache>
                <c:formatCode>General</c:formatCode>
                <c:ptCount val="8"/>
                <c:pt idx="0">
                  <c:v>0.50016904357746184</c:v>
                </c:pt>
                <c:pt idx="1">
                  <c:v>0.53062825106217038</c:v>
                </c:pt>
                <c:pt idx="2">
                  <c:v>0.5417427264007123</c:v>
                </c:pt>
                <c:pt idx="3">
                  <c:v>0.5481214085096876</c:v>
                </c:pt>
                <c:pt idx="4">
                  <c:v>0.56075799251419967</c:v>
                </c:pt>
                <c:pt idx="5">
                  <c:v>0.5732368838873878</c:v>
                </c:pt>
                <c:pt idx="6">
                  <c:v>0.586118607801422</c:v>
                </c:pt>
                <c:pt idx="7">
                  <c:v>0.59663628017910153</c:v>
                </c:pt>
              </c:numCache>
            </c:numRef>
          </c:yVal>
        </c:ser>
        <c:ser>
          <c:idx val="3"/>
          <c:order val="3"/>
          <c:tx>
            <c:v>1,25 A</c:v>
          </c:tx>
          <c:spPr>
            <a:ln w="28575">
              <a:noFill/>
            </a:ln>
          </c:spPr>
          <c:trendline>
            <c:trendlineType val="linear"/>
          </c:trendline>
          <c:xVal>
            <c:numRef>
              <c:f>Аркуш1!$C$144:$C$150</c:f>
              <c:numCache>
                <c:formatCode>General</c:formatCode>
                <c:ptCount val="7"/>
                <c:pt idx="0">
                  <c:v>5.9665735560705189</c:v>
                </c:pt>
                <c:pt idx="1">
                  <c:v>7.0922492905988577</c:v>
                </c:pt>
                <c:pt idx="2">
                  <c:v>7.745966692414834</c:v>
                </c:pt>
                <c:pt idx="3">
                  <c:v>8.3725742755737915</c:v>
                </c:pt>
                <c:pt idx="4">
                  <c:v>8.9833178725902822</c:v>
                </c:pt>
                <c:pt idx="5">
                  <c:v>9.4868329805051381</c:v>
                </c:pt>
                <c:pt idx="6">
                  <c:v>9.9949987493746093</c:v>
                </c:pt>
              </c:numCache>
            </c:numRef>
          </c:xVal>
          <c:yVal>
            <c:numRef>
              <c:f>Аркуш1!$E$144:$E$150</c:f>
              <c:numCache>
                <c:formatCode>General</c:formatCode>
                <c:ptCount val="7"/>
                <c:pt idx="0">
                  <c:v>1.1631508098056809</c:v>
                </c:pt>
                <c:pt idx="1">
                  <c:v>1.1878434223960523</c:v>
                </c:pt>
                <c:pt idx="2">
                  <c:v>1.199964782928397</c:v>
                </c:pt>
                <c:pt idx="3">
                  <c:v>1.205970806988609</c:v>
                </c:pt>
                <c:pt idx="4">
                  <c:v>1.2149127443642704</c:v>
                </c:pt>
                <c:pt idx="5">
                  <c:v>1.2267122912954254</c:v>
                </c:pt>
                <c:pt idx="6">
                  <c:v>1.2267122912954254</c:v>
                </c:pt>
              </c:numCache>
            </c:numRef>
          </c:yVal>
        </c:ser>
        <c:ser>
          <c:idx val="4"/>
          <c:order val="4"/>
          <c:tx>
            <c:v>1,3 A</c:v>
          </c:tx>
          <c:spPr>
            <a:ln w="28575">
              <a:noFill/>
            </a:ln>
          </c:spPr>
          <c:trendline>
            <c:trendlineType val="linear"/>
          </c:trendline>
          <c:xVal>
            <c:numRef>
              <c:f>Аркуш1!$C$166:$C$170</c:f>
              <c:numCache>
                <c:formatCode>General</c:formatCode>
                <c:ptCount val="5"/>
                <c:pt idx="0">
                  <c:v>6.324555320336759</c:v>
                </c:pt>
                <c:pt idx="1">
                  <c:v>7.0710678118654755</c:v>
                </c:pt>
                <c:pt idx="2">
                  <c:v>8.0932070281193234</c:v>
                </c:pt>
                <c:pt idx="3">
                  <c:v>8.9442719099991592</c:v>
                </c:pt>
                <c:pt idx="4">
                  <c:v>10</c:v>
                </c:pt>
              </c:numCache>
            </c:numRef>
          </c:xVal>
          <c:yVal>
            <c:numRef>
              <c:f>Аркуш1!$E$166:$E$170</c:f>
              <c:numCache>
                <c:formatCode>General</c:formatCode>
                <c:ptCount val="5"/>
                <c:pt idx="0">
                  <c:v>1.6486586255873816</c:v>
                </c:pt>
                <c:pt idx="1">
                  <c:v>1.6863989535702288</c:v>
                </c:pt>
                <c:pt idx="2">
                  <c:v>1.7047480922384253</c:v>
                </c:pt>
                <c:pt idx="3">
                  <c:v>1.7227665977411035</c:v>
                </c:pt>
                <c:pt idx="4">
                  <c:v>1.7404661748405046</c:v>
                </c:pt>
              </c:numCache>
            </c:numRef>
          </c:yVal>
        </c:ser>
        <c:axId val="81879424"/>
        <c:axId val="81880960"/>
      </c:scatterChart>
      <c:valAx>
        <c:axId val="81879424"/>
        <c:scaling>
          <c:orientation val="minMax"/>
          <c:max val="10"/>
          <c:min val="3"/>
        </c:scaling>
        <c:axPos val="b"/>
        <c:numFmt formatCode="General" sourceLinked="1"/>
        <c:tickLblPos val="nextTo"/>
        <c:crossAx val="81880960"/>
        <c:crosses val="autoZero"/>
        <c:crossBetween val="midCat"/>
        <c:majorUnit val="1"/>
      </c:valAx>
      <c:valAx>
        <c:axId val="81880960"/>
        <c:scaling>
          <c:orientation val="minMax"/>
        </c:scaling>
        <c:axPos val="l"/>
        <c:majorGridlines/>
        <c:numFmt formatCode="General" sourceLinked="1"/>
        <c:tickLblPos val="nextTo"/>
        <c:crossAx val="81879424"/>
        <c:crosses val="autoZero"/>
        <c:crossBetween val="midCat"/>
      </c:valAx>
    </c:plotArea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581025</xdr:colOff>
      <xdr:row>17</xdr:row>
      <xdr:rowOff>36195</xdr:rowOff>
    </xdr:to>
    <xdr:graphicFrame macro="">
      <xdr:nvGraphicFramePr>
        <xdr:cNvPr id="3" name="Діагра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304800</xdr:colOff>
      <xdr:row>14</xdr:row>
      <xdr:rowOff>76200</xdr:rowOff>
    </xdr:to>
    <xdr:graphicFrame macro="">
      <xdr:nvGraphicFramePr>
        <xdr:cNvPr id="2" name="Діагра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304800</xdr:colOff>
      <xdr:row>14</xdr:row>
      <xdr:rowOff>76200</xdr:rowOff>
    </xdr:to>
    <xdr:graphicFrame macro="">
      <xdr:nvGraphicFramePr>
        <xdr:cNvPr id="3" name="Діагра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3"/>
  <sheetViews>
    <sheetView topLeftCell="A195" workbookViewId="0">
      <selection activeCell="I209" sqref="I209"/>
    </sheetView>
  </sheetViews>
  <sheetFormatPr defaultRowHeight="15"/>
  <cols>
    <col min="1" max="1" width="18.42578125" customWidth="1"/>
    <col min="2" max="4" width="18.28515625" customWidth="1"/>
  </cols>
  <sheetData>
    <row r="1" spans="1:5">
      <c r="A1" s="3" t="s">
        <v>1</v>
      </c>
      <c r="B1" s="3"/>
      <c r="C1" s="3"/>
      <c r="D1" s="3"/>
      <c r="E1" s="3"/>
    </row>
    <row r="2" spans="1:5">
      <c r="A2" s="1" t="s">
        <v>0</v>
      </c>
      <c r="B2" s="1" t="s">
        <v>3</v>
      </c>
      <c r="C2" s="1" t="s">
        <v>4</v>
      </c>
      <c r="D2" s="1" t="s">
        <v>2</v>
      </c>
      <c r="E2" s="1" t="s">
        <v>5</v>
      </c>
    </row>
    <row r="3" spans="1:5">
      <c r="A3" s="1">
        <v>0.2</v>
      </c>
      <c r="B3" s="1">
        <f>(A3^(3/2))</f>
        <v>8.9442719099991616E-2</v>
      </c>
      <c r="C3" s="1">
        <f>(A3^(1/2))</f>
        <v>0.44721359549995793</v>
      </c>
      <c r="D3" s="1">
        <v>1.41E-2</v>
      </c>
      <c r="E3" s="1">
        <f>LN(D3)</f>
        <v>-4.2615804815980143</v>
      </c>
    </row>
    <row r="4" spans="1:5">
      <c r="A4" s="1">
        <v>2</v>
      </c>
      <c r="B4" s="1">
        <f t="shared" ref="B4:B31" si="0">(A4^(3/2))</f>
        <v>2.8284271247461898</v>
      </c>
      <c r="C4" s="1">
        <f t="shared" ref="C4:C31" si="1">(A4^(1/2))</f>
        <v>1.4142135623730951</v>
      </c>
      <c r="D4" s="1">
        <v>6.5000000000000002E-2</v>
      </c>
      <c r="E4" s="1">
        <f t="shared" ref="E4:E31" si="2">LN(D4)</f>
        <v>-2.7333680090865</v>
      </c>
    </row>
    <row r="5" spans="1:5">
      <c r="A5" s="1">
        <v>4</v>
      </c>
      <c r="B5" s="1">
        <f t="shared" si="0"/>
        <v>7.9999999999999982</v>
      </c>
      <c r="C5" s="1">
        <f t="shared" si="1"/>
        <v>2</v>
      </c>
      <c r="D5" s="1">
        <v>0.16200000000000001</v>
      </c>
      <c r="E5" s="1">
        <f t="shared" si="2"/>
        <v>-1.820158943749753</v>
      </c>
    </row>
    <row r="6" spans="1:5">
      <c r="A6" s="1">
        <v>6</v>
      </c>
      <c r="B6" s="1">
        <f t="shared" si="0"/>
        <v>14.696938456699071</v>
      </c>
      <c r="C6" s="1">
        <f t="shared" si="1"/>
        <v>2.4494897427831779</v>
      </c>
      <c r="D6" s="1">
        <v>0.27900000000000003</v>
      </c>
      <c r="E6" s="1">
        <f t="shared" si="2"/>
        <v>-1.2765434971607714</v>
      </c>
    </row>
    <row r="7" spans="1:5">
      <c r="A7" s="1">
        <v>8</v>
      </c>
      <c r="B7" s="1">
        <f t="shared" si="0"/>
        <v>22.627416997969508</v>
      </c>
      <c r="C7" s="1">
        <f t="shared" si="1"/>
        <v>2.8284271247461903</v>
      </c>
      <c r="D7" s="1">
        <v>0.436</v>
      </c>
      <c r="E7" s="1">
        <f t="shared" si="2"/>
        <v>-0.83011303563310268</v>
      </c>
    </row>
    <row r="8" spans="1:5">
      <c r="A8" s="1">
        <v>10</v>
      </c>
      <c r="B8" s="1">
        <f t="shared" si="0"/>
        <v>31.622776601683803</v>
      </c>
      <c r="C8" s="1">
        <f t="shared" si="1"/>
        <v>3.1622776601683795</v>
      </c>
      <c r="D8" s="1">
        <v>0.61299999999999999</v>
      </c>
      <c r="E8" s="1">
        <f t="shared" si="2"/>
        <v>-0.48939034304592566</v>
      </c>
    </row>
    <row r="9" spans="1:5">
      <c r="A9" s="1">
        <v>12</v>
      </c>
      <c r="B9" s="1">
        <f t="shared" si="0"/>
        <v>41.56921938165307</v>
      </c>
      <c r="C9" s="1">
        <f t="shared" si="1"/>
        <v>3.4641016151377544</v>
      </c>
      <c r="D9" s="1">
        <v>0.79500000000000004</v>
      </c>
      <c r="E9" s="1">
        <f t="shared" si="2"/>
        <v>-0.22941316432780509</v>
      </c>
    </row>
    <row r="10" spans="1:5">
      <c r="A10" s="1">
        <v>14</v>
      </c>
      <c r="B10" s="1">
        <f t="shared" si="0"/>
        <v>52.383203414835151</v>
      </c>
      <c r="C10" s="1">
        <f t="shared" si="1"/>
        <v>3.7416573867739413</v>
      </c>
      <c r="D10" s="1">
        <v>1</v>
      </c>
      <c r="E10" s="1">
        <f t="shared" si="2"/>
        <v>0</v>
      </c>
    </row>
    <row r="11" spans="1:5">
      <c r="A11" s="1">
        <v>16</v>
      </c>
      <c r="B11" s="1">
        <f t="shared" si="0"/>
        <v>63.999999999999979</v>
      </c>
      <c r="C11" s="1">
        <f t="shared" si="1"/>
        <v>4</v>
      </c>
      <c r="D11" s="1">
        <v>1.254</v>
      </c>
      <c r="E11" s="1">
        <f t="shared" si="2"/>
        <v>0.22633844221072896</v>
      </c>
    </row>
    <row r="12" spans="1:5">
      <c r="A12" s="1">
        <v>18</v>
      </c>
      <c r="B12" s="1">
        <f t="shared" si="0"/>
        <v>76.367532368147081</v>
      </c>
      <c r="C12" s="1">
        <f t="shared" si="1"/>
        <v>4.2426406871192848</v>
      </c>
      <c r="D12" s="1">
        <v>1.446</v>
      </c>
      <c r="E12" s="1">
        <f t="shared" si="2"/>
        <v>0.36880112373657292</v>
      </c>
    </row>
    <row r="13" spans="1:5">
      <c r="A13" s="1">
        <v>20</v>
      </c>
      <c r="B13" s="1">
        <f t="shared" si="0"/>
        <v>89.442719099991592</v>
      </c>
      <c r="C13" s="1">
        <f t="shared" si="1"/>
        <v>4.4721359549995796</v>
      </c>
      <c r="D13" s="1">
        <v>1.6950000000000001</v>
      </c>
      <c r="E13" s="1">
        <f t="shared" si="2"/>
        <v>0.52768274083241362</v>
      </c>
    </row>
    <row r="14" spans="1:5">
      <c r="A14" s="1">
        <v>22</v>
      </c>
      <c r="B14" s="1">
        <f t="shared" si="0"/>
        <v>103.18914671611549</v>
      </c>
      <c r="C14" s="1">
        <f t="shared" si="1"/>
        <v>4.6904157598234297</v>
      </c>
      <c r="D14" s="1">
        <v>1.9670000000000001</v>
      </c>
      <c r="E14" s="1">
        <f t="shared" si="2"/>
        <v>0.67650953940692204</v>
      </c>
    </row>
    <row r="15" spans="1:5">
      <c r="A15" s="1">
        <v>24</v>
      </c>
      <c r="B15" s="1">
        <f t="shared" si="0"/>
        <v>117.5755076535926</v>
      </c>
      <c r="C15" s="1">
        <f t="shared" si="1"/>
        <v>4.8989794855663558</v>
      </c>
      <c r="D15" s="1">
        <v>2.25</v>
      </c>
      <c r="E15" s="1">
        <f t="shared" si="2"/>
        <v>0.81093021621632877</v>
      </c>
    </row>
    <row r="16" spans="1:5">
      <c r="A16" s="1">
        <v>25</v>
      </c>
      <c r="B16" s="1">
        <f t="shared" si="0"/>
        <v>124.99999999999994</v>
      </c>
      <c r="C16" s="1">
        <f t="shared" si="1"/>
        <v>5</v>
      </c>
      <c r="D16" s="1">
        <v>2.42</v>
      </c>
      <c r="E16" s="1">
        <f t="shared" si="2"/>
        <v>0.88376754016859504</v>
      </c>
    </row>
    <row r="17" spans="1:5">
      <c r="A17" s="1">
        <v>30</v>
      </c>
      <c r="B17" s="1">
        <f t="shared" si="0"/>
        <v>164.31676725154981</v>
      </c>
      <c r="C17" s="1">
        <f>(A17^(1/2))</f>
        <v>5.4772255750516612</v>
      </c>
      <c r="D17" s="1">
        <v>3.23</v>
      </c>
      <c r="E17" s="1">
        <f t="shared" si="2"/>
        <v>1.1724821372345651</v>
      </c>
    </row>
    <row r="18" spans="1:5">
      <c r="A18" s="1">
        <v>35</v>
      </c>
      <c r="B18" s="1">
        <f t="shared" si="0"/>
        <v>207.06279240848656</v>
      </c>
      <c r="C18" s="1">
        <f t="shared" si="1"/>
        <v>5.9160797830996161</v>
      </c>
      <c r="D18" s="1">
        <v>4.1399999999999997</v>
      </c>
      <c r="E18" s="1">
        <f t="shared" si="2"/>
        <v>1.4206957878372228</v>
      </c>
    </row>
    <row r="19" spans="1:5">
      <c r="A19" s="1">
        <v>40</v>
      </c>
      <c r="B19" s="1">
        <f t="shared" si="0"/>
        <v>252.9822128134704</v>
      </c>
      <c r="C19" s="1">
        <f t="shared" si="1"/>
        <v>6.324555320336759</v>
      </c>
      <c r="D19" s="1">
        <v>5.04</v>
      </c>
      <c r="E19" s="1">
        <f t="shared" si="2"/>
        <v>1.6174060820832772</v>
      </c>
    </row>
    <row r="20" spans="1:5">
      <c r="A20" s="1">
        <v>45</v>
      </c>
      <c r="B20" s="1">
        <f t="shared" si="0"/>
        <v>301.86917696247156</v>
      </c>
      <c r="C20" s="1">
        <f t="shared" si="1"/>
        <v>6.7082039324993694</v>
      </c>
      <c r="D20" s="1">
        <v>6</v>
      </c>
      <c r="E20" s="1">
        <f t="shared" si="2"/>
        <v>1.791759469228055</v>
      </c>
    </row>
    <row r="21" spans="1:5">
      <c r="A21" s="1">
        <v>50</v>
      </c>
      <c r="B21" s="1">
        <f t="shared" si="0"/>
        <v>353.5533905932736</v>
      </c>
      <c r="C21" s="1">
        <f t="shared" si="1"/>
        <v>7.0710678118654755</v>
      </c>
      <c r="D21" s="1">
        <v>6.99</v>
      </c>
      <c r="E21" s="1">
        <f t="shared" si="2"/>
        <v>1.944480556245719</v>
      </c>
    </row>
    <row r="22" spans="1:5">
      <c r="A22" s="1">
        <v>55</v>
      </c>
      <c r="B22" s="1">
        <f>(A22^(3/2))</f>
        <v>407.89091679026143</v>
      </c>
      <c r="C22" s="1">
        <f t="shared" si="1"/>
        <v>7.416198487095663</v>
      </c>
      <c r="D22" s="1">
        <v>8.1</v>
      </c>
      <c r="E22" s="1">
        <f t="shared" si="2"/>
        <v>2.0918640616783932</v>
      </c>
    </row>
    <row r="23" spans="1:5">
      <c r="A23" s="1">
        <v>60</v>
      </c>
      <c r="B23" s="1">
        <f t="shared" si="0"/>
        <v>464.75800154488962</v>
      </c>
      <c r="C23" s="1">
        <f t="shared" si="1"/>
        <v>7.745966692414834</v>
      </c>
      <c r="D23" s="1">
        <v>9.2100000000000009</v>
      </c>
      <c r="E23" s="1">
        <f t="shared" si="2"/>
        <v>2.2202898502672155</v>
      </c>
    </row>
    <row r="24" spans="1:5">
      <c r="A24" s="1">
        <v>65</v>
      </c>
      <c r="B24" s="1">
        <f t="shared" si="0"/>
        <v>524.04675363940567</v>
      </c>
      <c r="C24" s="1">
        <f t="shared" si="1"/>
        <v>8.0622577482985491</v>
      </c>
      <c r="D24" s="1">
        <v>10.36</v>
      </c>
      <c r="E24" s="1">
        <f t="shared" si="2"/>
        <v>2.3379522368313368</v>
      </c>
    </row>
    <row r="25" spans="1:5">
      <c r="A25" s="1">
        <v>70</v>
      </c>
      <c r="B25" s="1">
        <f t="shared" si="0"/>
        <v>585.66201857385352</v>
      </c>
      <c r="C25" s="1">
        <f t="shared" si="1"/>
        <v>8.3666002653407556</v>
      </c>
      <c r="D25" s="1">
        <v>11.54</v>
      </c>
      <c r="E25" s="1">
        <f t="shared" si="2"/>
        <v>2.4458192610799534</v>
      </c>
    </row>
    <row r="26" spans="1:5">
      <c r="A26" s="1">
        <v>75</v>
      </c>
      <c r="B26" s="1">
        <f t="shared" si="0"/>
        <v>649.51905283832866</v>
      </c>
      <c r="C26" s="1">
        <f t="shared" si="1"/>
        <v>8.6602540378443873</v>
      </c>
      <c r="D26" s="1">
        <v>12.76</v>
      </c>
      <c r="E26" s="1">
        <f t="shared" si="2"/>
        <v>2.5463152779166438</v>
      </c>
    </row>
    <row r="27" spans="1:5">
      <c r="A27" s="1">
        <v>80</v>
      </c>
      <c r="B27" s="1">
        <f t="shared" si="0"/>
        <v>715.54175279993228</v>
      </c>
      <c r="C27" s="1">
        <f t="shared" si="1"/>
        <v>8.9442719099991592</v>
      </c>
      <c r="D27" s="1">
        <v>14</v>
      </c>
      <c r="E27" s="1">
        <f t="shared" si="2"/>
        <v>2.6390573296152584</v>
      </c>
    </row>
    <row r="28" spans="1:5">
      <c r="A28" s="1">
        <v>85</v>
      </c>
      <c r="B28" s="1">
        <f t="shared" si="0"/>
        <v>783.66127886989568</v>
      </c>
      <c r="C28" s="1">
        <f t="shared" si="1"/>
        <v>9.2195444572928871</v>
      </c>
      <c r="D28" s="1">
        <v>14.95</v>
      </c>
      <c r="E28" s="1">
        <f t="shared" si="2"/>
        <v>2.7047112998366956</v>
      </c>
    </row>
    <row r="29" spans="1:5">
      <c r="A29" s="1">
        <v>90</v>
      </c>
      <c r="B29" s="1">
        <f t="shared" si="0"/>
        <v>853.81496824546241</v>
      </c>
      <c r="C29" s="1">
        <f t="shared" si="1"/>
        <v>9.4868329805051381</v>
      </c>
      <c r="D29" s="1">
        <v>16.37</v>
      </c>
      <c r="E29" s="1">
        <f t="shared" si="2"/>
        <v>2.7954503913830435</v>
      </c>
    </row>
    <row r="30" spans="1:5">
      <c r="A30" s="1">
        <v>95</v>
      </c>
      <c r="B30" s="1">
        <f t="shared" si="0"/>
        <v>925.94546275685104</v>
      </c>
      <c r="C30" s="1">
        <f>(A30^(1/2))</f>
        <v>9.7467943448089631</v>
      </c>
      <c r="D30" s="1">
        <v>16.43</v>
      </c>
      <c r="E30" s="1">
        <f t="shared" si="2"/>
        <v>2.7991089320491769</v>
      </c>
    </row>
    <row r="31" spans="1:5">
      <c r="A31" s="1">
        <v>100</v>
      </c>
      <c r="B31" s="1">
        <f t="shared" si="0"/>
        <v>1000.0000000000007</v>
      </c>
      <c r="C31" s="1">
        <f t="shared" si="1"/>
        <v>10</v>
      </c>
      <c r="D31" s="1">
        <v>16.45</v>
      </c>
      <c r="E31" s="1">
        <f t="shared" si="2"/>
        <v>2.800325477211381</v>
      </c>
    </row>
    <row r="51" spans="1:5">
      <c r="A51" s="4" t="s">
        <v>6</v>
      </c>
      <c r="B51" s="5"/>
      <c r="C51" s="5"/>
      <c r="D51" s="5"/>
      <c r="E51" s="6"/>
    </row>
    <row r="52" spans="1:5">
      <c r="A52" s="1" t="s">
        <v>0</v>
      </c>
      <c r="B52" s="1" t="s">
        <v>3</v>
      </c>
      <c r="C52" s="1" t="s">
        <v>4</v>
      </c>
      <c r="D52" s="1" t="s">
        <v>2</v>
      </c>
      <c r="E52" s="1" t="s">
        <v>5</v>
      </c>
    </row>
    <row r="53" spans="1:5">
      <c r="A53" s="1">
        <v>0</v>
      </c>
      <c r="B53" s="1">
        <f>(A53^(3/2))</f>
        <v>0</v>
      </c>
      <c r="C53" s="1">
        <f>(A53^(1/2))</f>
        <v>0</v>
      </c>
      <c r="D53" s="1">
        <v>2.3E-2</v>
      </c>
      <c r="E53" s="1">
        <f>LN(D53)</f>
        <v>-3.7722610630529876</v>
      </c>
    </row>
    <row r="54" spans="1:5">
      <c r="A54" s="1">
        <v>5.0999999999999996</v>
      </c>
      <c r="B54" s="1">
        <f t="shared" ref="B54:B97" si="3">(A54^(3/2))</f>
        <v>11.517421586448938</v>
      </c>
      <c r="C54" s="1">
        <f t="shared" ref="C54:C66" si="4">(A54^(1/2))</f>
        <v>2.2583179581272428</v>
      </c>
      <c r="D54" s="1">
        <v>0.26400000000000001</v>
      </c>
      <c r="E54" s="1">
        <f t="shared" ref="E54:E97" si="5">LN(D54)</f>
        <v>-1.3318061758358208</v>
      </c>
    </row>
    <row r="55" spans="1:5">
      <c r="A55" s="1">
        <v>10.199999999999999</v>
      </c>
      <c r="B55" s="1">
        <f t="shared" si="3"/>
        <v>32.576187622249478</v>
      </c>
      <c r="C55" s="1">
        <f t="shared" si="4"/>
        <v>3.1937438845342623</v>
      </c>
      <c r="D55" s="1">
        <v>0.312</v>
      </c>
      <c r="E55" s="1">
        <f t="shared" si="5"/>
        <v>-1.1647520911726548</v>
      </c>
    </row>
    <row r="56" spans="1:5">
      <c r="A56" s="1">
        <v>15.2</v>
      </c>
      <c r="B56" s="1">
        <f t="shared" si="3"/>
        <v>59.260509616438512</v>
      </c>
      <c r="C56" s="1">
        <f t="shared" si="4"/>
        <v>3.8987177379235853</v>
      </c>
      <c r="D56" s="1">
        <v>0.318</v>
      </c>
      <c r="E56" s="1">
        <f t="shared" si="5"/>
        <v>-1.1457038962019601</v>
      </c>
    </row>
    <row r="57" spans="1:5">
      <c r="A57" s="1">
        <v>20.3</v>
      </c>
      <c r="B57" s="1">
        <f t="shared" si="3"/>
        <v>91.462708247678762</v>
      </c>
      <c r="C57" s="1">
        <f t="shared" si="4"/>
        <v>4.5055521304275237</v>
      </c>
      <c r="D57" s="1">
        <v>0.32300000000000001</v>
      </c>
      <c r="E57" s="1">
        <f t="shared" si="5"/>
        <v>-1.1301029557594804</v>
      </c>
    </row>
    <row r="58" spans="1:5">
      <c r="A58" s="1">
        <v>25</v>
      </c>
      <c r="B58" s="1">
        <f t="shared" si="3"/>
        <v>124.99999999999994</v>
      </c>
      <c r="C58" s="1">
        <f t="shared" si="4"/>
        <v>5</v>
      </c>
      <c r="D58" s="1">
        <v>0.32500000000000001</v>
      </c>
      <c r="E58" s="1">
        <f t="shared" si="5"/>
        <v>-1.1239300966523995</v>
      </c>
    </row>
    <row r="59" spans="1:5">
      <c r="A59" s="1">
        <v>30</v>
      </c>
      <c r="B59" s="1">
        <f t="shared" si="3"/>
        <v>164.31676725154981</v>
      </c>
      <c r="C59" s="1">
        <f t="shared" si="4"/>
        <v>5.4772255750516612</v>
      </c>
      <c r="D59" s="1">
        <v>0.32700000000000001</v>
      </c>
      <c r="E59" s="1">
        <f t="shared" si="5"/>
        <v>-1.1177951080848836</v>
      </c>
    </row>
    <row r="60" spans="1:5">
      <c r="A60" s="1">
        <v>35.200000000000003</v>
      </c>
      <c r="B60" s="1">
        <f t="shared" si="3"/>
        <v>208.8401493966139</v>
      </c>
      <c r="C60" s="1">
        <f t="shared" si="4"/>
        <v>5.9329587896765306</v>
      </c>
      <c r="D60" s="1">
        <v>0.32800000000000001</v>
      </c>
      <c r="E60" s="1">
        <f t="shared" si="5"/>
        <v>-1.1147416705979933</v>
      </c>
    </row>
    <row r="61" spans="1:5">
      <c r="A61" s="1">
        <v>40.1</v>
      </c>
      <c r="B61" s="1">
        <f t="shared" si="3"/>
        <v>253.93148879176061</v>
      </c>
      <c r="C61" s="1">
        <f t="shared" si="4"/>
        <v>6.3324560795950253</v>
      </c>
      <c r="D61" s="1">
        <v>0.33</v>
      </c>
      <c r="E61" s="1">
        <f t="shared" si="5"/>
        <v>-1.1086626245216111</v>
      </c>
    </row>
    <row r="62" spans="1:5">
      <c r="A62" s="1">
        <v>45</v>
      </c>
      <c r="B62" s="1">
        <f t="shared" si="3"/>
        <v>301.86917696247156</v>
      </c>
      <c r="C62" s="1">
        <f t="shared" si="4"/>
        <v>6.7082039324993694</v>
      </c>
      <c r="D62" s="1">
        <v>0.33300000000000002</v>
      </c>
      <c r="E62" s="1">
        <f t="shared" si="5"/>
        <v>-1.0996127890016931</v>
      </c>
    </row>
    <row r="63" spans="1:5">
      <c r="A63" s="1">
        <v>50.1</v>
      </c>
      <c r="B63" s="1">
        <f t="shared" si="3"/>
        <v>354.61458091849528</v>
      </c>
      <c r="C63" s="1">
        <f t="shared" si="4"/>
        <v>7.0781353476745554</v>
      </c>
      <c r="D63" s="1">
        <v>0.33500000000000002</v>
      </c>
      <c r="E63" s="1">
        <f t="shared" si="5"/>
        <v>-1.0936247471570706</v>
      </c>
    </row>
    <row r="64" spans="1:5">
      <c r="A64" s="1">
        <v>55</v>
      </c>
      <c r="B64" s="1">
        <f t="shared" si="3"/>
        <v>407.89091679026143</v>
      </c>
      <c r="C64" s="1">
        <f t="shared" si="4"/>
        <v>7.416198487095663</v>
      </c>
      <c r="D64" s="1">
        <v>0.33600000000000002</v>
      </c>
      <c r="E64" s="1">
        <f t="shared" si="5"/>
        <v>-1.0906441190189327</v>
      </c>
    </row>
    <row r="65" spans="1:5">
      <c r="A65" s="1">
        <v>60</v>
      </c>
      <c r="B65" s="1">
        <f t="shared" si="3"/>
        <v>464.75800154488962</v>
      </c>
      <c r="C65" s="1">
        <f t="shared" si="4"/>
        <v>7.745966692414834</v>
      </c>
      <c r="D65" s="1">
        <v>0.33700000000000002</v>
      </c>
      <c r="E65" s="1">
        <f t="shared" si="5"/>
        <v>-1.0876723486297752</v>
      </c>
    </row>
    <row r="66" spans="1:5">
      <c r="A66" s="1">
        <v>65</v>
      </c>
      <c r="B66" s="1">
        <f t="shared" si="3"/>
        <v>524.04675363940567</v>
      </c>
      <c r="C66" s="1">
        <f t="shared" si="4"/>
        <v>8.0622577482985491</v>
      </c>
      <c r="D66" s="1">
        <v>0.33900000000000002</v>
      </c>
      <c r="E66" s="1">
        <f t="shared" si="5"/>
        <v>-1.0817551716016867</v>
      </c>
    </row>
    <row r="67" spans="1:5">
      <c r="A67" s="1">
        <v>70</v>
      </c>
      <c r="B67" s="1">
        <f t="shared" si="3"/>
        <v>585.66201857385352</v>
      </c>
      <c r="C67" s="1">
        <f>(A67^(1/2))</f>
        <v>8.3666002653407556</v>
      </c>
      <c r="D67" s="1">
        <v>0.34200000000000003</v>
      </c>
      <c r="E67" s="1">
        <f t="shared" si="5"/>
        <v>-1.0729445419195318</v>
      </c>
    </row>
    <row r="68" spans="1:5">
      <c r="A68" s="1">
        <v>75</v>
      </c>
      <c r="B68" s="1">
        <f t="shared" si="3"/>
        <v>649.51905283832866</v>
      </c>
      <c r="C68" s="1">
        <f t="shared" ref="C68:C73" si="6">(A68^(1/2))</f>
        <v>8.6602540378443873</v>
      </c>
      <c r="D68" s="1">
        <v>0.34300000000000003</v>
      </c>
      <c r="E68" s="1">
        <f t="shared" si="5"/>
        <v>-1.0700248318161971</v>
      </c>
    </row>
    <row r="69" spans="1:5">
      <c r="A69" s="1">
        <v>80</v>
      </c>
      <c r="B69" s="1">
        <f t="shared" si="3"/>
        <v>715.54175279993228</v>
      </c>
      <c r="C69" s="1">
        <f t="shared" si="6"/>
        <v>8.9442719099991592</v>
      </c>
      <c r="D69" s="1">
        <v>0.34399999999999997</v>
      </c>
      <c r="E69" s="1">
        <f t="shared" si="5"/>
        <v>-1.0671136216087387</v>
      </c>
    </row>
    <row r="70" spans="1:5">
      <c r="A70" s="1">
        <v>85</v>
      </c>
      <c r="B70" s="1">
        <f t="shared" si="3"/>
        <v>783.66127886989568</v>
      </c>
      <c r="C70" s="1">
        <f t="shared" si="6"/>
        <v>9.2195444572928871</v>
      </c>
      <c r="D70" s="1">
        <v>0.34499999999999997</v>
      </c>
      <c r="E70" s="1">
        <f t="shared" si="5"/>
        <v>-1.0642108619507773</v>
      </c>
    </row>
    <row r="71" spans="1:5">
      <c r="A71" s="1">
        <v>90</v>
      </c>
      <c r="B71" s="1">
        <f t="shared" si="3"/>
        <v>853.81496824546241</v>
      </c>
      <c r="C71" s="1">
        <f t="shared" si="6"/>
        <v>9.4868329805051381</v>
      </c>
      <c r="D71" s="1">
        <v>0.34599999999999997</v>
      </c>
      <c r="E71" s="1">
        <f t="shared" si="5"/>
        <v>-1.0613165039244128</v>
      </c>
    </row>
    <row r="72" spans="1:5">
      <c r="A72" s="1">
        <v>95</v>
      </c>
      <c r="B72" s="1">
        <f>(A72^(3/2))</f>
        <v>925.94546275685104</v>
      </c>
      <c r="C72" s="1">
        <f t="shared" si="6"/>
        <v>9.7467943448089631</v>
      </c>
      <c r="D72" s="1">
        <v>0.34799999999999998</v>
      </c>
      <c r="E72" s="1">
        <f t="shared" si="5"/>
        <v>-1.0555527992076628</v>
      </c>
    </row>
    <row r="73" spans="1:5">
      <c r="A73" s="1">
        <v>100</v>
      </c>
      <c r="B73" s="1">
        <f t="shared" si="3"/>
        <v>1000.0000000000007</v>
      </c>
      <c r="C73" s="1">
        <f t="shared" si="6"/>
        <v>10</v>
      </c>
      <c r="D73" s="1">
        <v>0.35</v>
      </c>
      <c r="E73" s="1">
        <f t="shared" si="5"/>
        <v>-1.0498221244986778</v>
      </c>
    </row>
    <row r="74" spans="1:5">
      <c r="A74" s="2"/>
      <c r="B74" s="2"/>
      <c r="C74" s="2"/>
      <c r="D74" s="2"/>
      <c r="E74" s="2"/>
    </row>
    <row r="75" spans="1:5">
      <c r="A75" s="3" t="s">
        <v>7</v>
      </c>
      <c r="B75" s="3"/>
      <c r="C75" s="3"/>
      <c r="D75" s="3"/>
      <c r="E75" s="3"/>
    </row>
    <row r="76" spans="1:5">
      <c r="A76" s="1" t="s">
        <v>0</v>
      </c>
      <c r="B76" s="1" t="s">
        <v>3</v>
      </c>
      <c r="C76" s="1" t="s">
        <v>4</v>
      </c>
      <c r="D76" s="1" t="s">
        <v>2</v>
      </c>
      <c r="E76" s="1" t="s">
        <v>5</v>
      </c>
    </row>
    <row r="77" spans="1:5">
      <c r="A77" s="1">
        <v>0.4</v>
      </c>
      <c r="B77" s="1">
        <f>(A77^(3/2))</f>
        <v>0.25298221281347039</v>
      </c>
      <c r="C77" s="1">
        <f>(A77^(1/2))</f>
        <v>0.63245553203367588</v>
      </c>
      <c r="D77" s="1">
        <v>0.04</v>
      </c>
      <c r="E77" s="1">
        <f>LN(D77)</f>
        <v>-3.2188758248682006</v>
      </c>
    </row>
    <row r="78" spans="1:5">
      <c r="A78" s="1">
        <v>5</v>
      </c>
      <c r="B78" s="1">
        <f t="shared" si="3"/>
        <v>11.180339887498945</v>
      </c>
      <c r="C78" s="1">
        <f t="shared" ref="C78:C90" si="7">(A78^(1/2))</f>
        <v>2.2360679774997898</v>
      </c>
      <c r="D78" s="1">
        <v>0.28100000000000003</v>
      </c>
      <c r="E78" s="1">
        <f t="shared" si="5"/>
        <v>-1.2694006096483912</v>
      </c>
    </row>
    <row r="79" spans="1:5">
      <c r="A79" s="1">
        <v>10</v>
      </c>
      <c r="B79" s="1">
        <f t="shared" si="3"/>
        <v>31.622776601683803</v>
      </c>
      <c r="C79" s="1">
        <f t="shared" si="7"/>
        <v>3.1622776601683795</v>
      </c>
      <c r="D79" s="1">
        <v>0.67100000000000004</v>
      </c>
      <c r="E79" s="1">
        <f t="shared" si="5"/>
        <v>-0.39898614201045518</v>
      </c>
    </row>
    <row r="80" spans="1:5">
      <c r="A80" s="1">
        <v>15</v>
      </c>
      <c r="B80" s="1">
        <f t="shared" si="3"/>
        <v>58.094750193111238</v>
      </c>
      <c r="C80" s="1">
        <f t="shared" si="7"/>
        <v>3.872983346207417</v>
      </c>
      <c r="D80" s="1">
        <v>0.83399999999999996</v>
      </c>
      <c r="E80" s="1">
        <f t="shared" si="5"/>
        <v>-0.18152187662339034</v>
      </c>
    </row>
    <row r="81" spans="1:5">
      <c r="A81" s="1">
        <v>20</v>
      </c>
      <c r="B81" s="1">
        <f t="shared" si="3"/>
        <v>89.442719099991592</v>
      </c>
      <c r="C81" s="1">
        <f t="shared" si="7"/>
        <v>4.4721359549995796</v>
      </c>
      <c r="D81" s="1">
        <v>0.85299999999999998</v>
      </c>
      <c r="E81" s="1">
        <f t="shared" si="5"/>
        <v>-0.15899573149045795</v>
      </c>
    </row>
    <row r="82" spans="1:5">
      <c r="A82" s="1">
        <v>25</v>
      </c>
      <c r="B82" s="1">
        <f t="shared" si="3"/>
        <v>124.99999999999994</v>
      </c>
      <c r="C82" s="1">
        <f t="shared" si="7"/>
        <v>5</v>
      </c>
      <c r="D82" s="1">
        <v>0.86299999999999999</v>
      </c>
      <c r="E82" s="1">
        <f t="shared" si="5"/>
        <v>-0.14734058789870913</v>
      </c>
    </row>
    <row r="83" spans="1:5">
      <c r="A83" s="1">
        <v>30</v>
      </c>
      <c r="B83" s="1">
        <f t="shared" si="3"/>
        <v>164.31676725154981</v>
      </c>
      <c r="C83" s="1">
        <f t="shared" si="7"/>
        <v>5.4772255750516612</v>
      </c>
      <c r="D83" s="1">
        <v>0.874</v>
      </c>
      <c r="E83" s="1">
        <f t="shared" si="5"/>
        <v>-0.13467490332660159</v>
      </c>
    </row>
    <row r="84" spans="1:5">
      <c r="A84" s="1">
        <v>35</v>
      </c>
      <c r="B84" s="1">
        <f t="shared" si="3"/>
        <v>207.06279240848656</v>
      </c>
      <c r="C84" s="1">
        <f t="shared" si="7"/>
        <v>5.9160797830996161</v>
      </c>
      <c r="D84" s="1">
        <v>0.88100000000000001</v>
      </c>
      <c r="E84" s="1">
        <f t="shared" si="5"/>
        <v>-0.12669765304595754</v>
      </c>
    </row>
    <row r="85" spans="1:5">
      <c r="A85" s="1">
        <v>40</v>
      </c>
      <c r="B85" s="1">
        <f t="shared" si="3"/>
        <v>252.9822128134704</v>
      </c>
      <c r="C85" s="1">
        <f t="shared" si="7"/>
        <v>6.324555320336759</v>
      </c>
      <c r="D85" s="1">
        <v>0.88700000000000001</v>
      </c>
      <c r="E85" s="1">
        <f t="shared" si="5"/>
        <v>-0.11991029667255755</v>
      </c>
    </row>
    <row r="86" spans="1:5">
      <c r="A86" s="1">
        <v>45</v>
      </c>
      <c r="B86" s="1">
        <f t="shared" si="3"/>
        <v>301.86917696247156</v>
      </c>
      <c r="C86" s="1">
        <f t="shared" si="7"/>
        <v>6.7082039324993694</v>
      </c>
      <c r="D86" s="1">
        <v>0.89300000000000002</v>
      </c>
      <c r="E86" s="1">
        <f t="shared" si="5"/>
        <v>-0.11316869810563798</v>
      </c>
    </row>
    <row r="87" spans="1:5">
      <c r="A87" s="1">
        <v>50</v>
      </c>
      <c r="B87" s="1">
        <f t="shared" si="3"/>
        <v>353.5533905932736</v>
      </c>
      <c r="C87" s="1">
        <f t="shared" si="7"/>
        <v>7.0710678118654755</v>
      </c>
      <c r="D87" s="1">
        <v>0.89900000000000002</v>
      </c>
      <c r="E87" s="1">
        <f t="shared" si="5"/>
        <v>-0.10647224451051676</v>
      </c>
    </row>
    <row r="88" spans="1:5">
      <c r="A88" s="1">
        <v>65</v>
      </c>
      <c r="B88" s="1">
        <f t="shared" si="3"/>
        <v>524.04675363940567</v>
      </c>
      <c r="C88" s="1">
        <f t="shared" si="7"/>
        <v>8.0622577482985491</v>
      </c>
      <c r="D88" s="1">
        <v>0.90400000000000003</v>
      </c>
      <c r="E88" s="1">
        <f t="shared" si="5"/>
        <v>-0.10092591858996053</v>
      </c>
    </row>
    <row r="89" spans="1:5">
      <c r="A89" s="1">
        <v>80.5</v>
      </c>
      <c r="B89" s="1">
        <f t="shared" si="3"/>
        <v>722.26042740828609</v>
      </c>
      <c r="C89" s="1">
        <f t="shared" si="7"/>
        <v>8.9721792224631809</v>
      </c>
      <c r="D89" s="1">
        <v>0.91400000000000003</v>
      </c>
      <c r="E89" s="1">
        <f t="shared" si="5"/>
        <v>-8.9924707527987008E-2</v>
      </c>
    </row>
    <row r="90" spans="1:5">
      <c r="A90" s="1">
        <v>91.5</v>
      </c>
      <c r="B90" s="1">
        <f t="shared" si="3"/>
        <v>875.24903598918672</v>
      </c>
      <c r="C90" s="1">
        <f t="shared" si="7"/>
        <v>9.5655632348544959</v>
      </c>
      <c r="D90" s="1">
        <v>0.92200000000000004</v>
      </c>
      <c r="E90" s="1">
        <f t="shared" si="5"/>
        <v>-8.1210055425543173E-2</v>
      </c>
    </row>
    <row r="91" spans="1:5">
      <c r="A91" s="1">
        <v>99.6</v>
      </c>
      <c r="B91" s="1">
        <f t="shared" si="3"/>
        <v>994.00600400601206</v>
      </c>
      <c r="C91" s="1">
        <f>(A91^(1/2))</f>
        <v>9.979979959899719</v>
      </c>
      <c r="D91" s="1">
        <v>0.92900000000000005</v>
      </c>
      <c r="E91" s="1">
        <f t="shared" si="5"/>
        <v>-7.3646540168298483E-2</v>
      </c>
    </row>
    <row r="92" spans="1:5">
      <c r="A92" s="2"/>
      <c r="B92" s="2"/>
      <c r="C92" s="2"/>
      <c r="D92" s="2"/>
      <c r="E92" s="2"/>
    </row>
    <row r="93" spans="1:5">
      <c r="A93" s="2"/>
      <c r="B93" s="2"/>
      <c r="C93" s="2"/>
      <c r="D93" s="2"/>
      <c r="E93" s="2"/>
    </row>
    <row r="94" spans="1:5">
      <c r="A94" s="2"/>
      <c r="B94" s="2"/>
      <c r="C94" s="2"/>
      <c r="D94" s="2"/>
      <c r="E94" s="2"/>
    </row>
    <row r="95" spans="1:5">
      <c r="A95" s="2"/>
      <c r="B95" s="2"/>
      <c r="C95" s="2"/>
      <c r="D95" s="2"/>
      <c r="E95" s="2"/>
    </row>
    <row r="96" spans="1:5">
      <c r="A96" s="2"/>
      <c r="B96" s="2"/>
      <c r="C96" s="2"/>
      <c r="D96" s="2"/>
      <c r="E96" s="2"/>
    </row>
    <row r="97" spans="1:5">
      <c r="A97" s="2"/>
      <c r="B97" s="2"/>
      <c r="C97" s="2"/>
      <c r="D97" s="2"/>
      <c r="E97" s="2"/>
    </row>
    <row r="101" spans="1:5">
      <c r="A101" s="3" t="s">
        <v>8</v>
      </c>
      <c r="B101" s="3"/>
      <c r="C101" s="3"/>
      <c r="D101" s="3"/>
      <c r="E101" s="3"/>
    </row>
    <row r="102" spans="1:5">
      <c r="A102" s="1" t="s">
        <v>0</v>
      </c>
      <c r="B102" s="1" t="s">
        <v>3</v>
      </c>
      <c r="C102" s="1" t="s">
        <v>4</v>
      </c>
      <c r="D102" s="1" t="s">
        <v>2</v>
      </c>
      <c r="E102" s="1" t="s">
        <v>5</v>
      </c>
    </row>
    <row r="103" spans="1:5">
      <c r="A103" s="1">
        <v>0</v>
      </c>
      <c r="B103" s="1">
        <f>(A103^(3/2))</f>
        <v>0</v>
      </c>
      <c r="C103" s="1">
        <f>(A103^(1/2))</f>
        <v>0</v>
      </c>
      <c r="D103" s="1">
        <v>3.1E-2</v>
      </c>
      <c r="E103" s="1">
        <f>LN(D103)</f>
        <v>-3.473768074496991</v>
      </c>
    </row>
    <row r="104" spans="1:5">
      <c r="A104" s="1">
        <v>2.8</v>
      </c>
      <c r="B104" s="1">
        <f t="shared" ref="B104:B131" si="8">(A104^(3/2))</f>
        <v>4.6852961485908216</v>
      </c>
      <c r="C104" s="1">
        <f t="shared" ref="C104:C131" si="9">(A104^(1/2))</f>
        <v>1.6733200530681511</v>
      </c>
      <c r="D104" s="1">
        <v>0.15</v>
      </c>
      <c r="E104" s="1">
        <f t="shared" ref="E104:E131" si="10">LN(D104)</f>
        <v>-1.8971199848858813</v>
      </c>
    </row>
    <row r="105" spans="1:5">
      <c r="A105" s="1">
        <v>3.8</v>
      </c>
      <c r="B105" s="1">
        <f t="shared" si="8"/>
        <v>7.4075637020548122</v>
      </c>
      <c r="C105" s="1">
        <f t="shared" si="9"/>
        <v>1.9493588689617927</v>
      </c>
      <c r="D105" s="1">
        <v>0.21299999999999999</v>
      </c>
      <c r="E105" s="1">
        <f t="shared" si="10"/>
        <v>-1.546463113272712</v>
      </c>
    </row>
    <row r="106" spans="1:5">
      <c r="A106" s="1">
        <v>4.9000000000000004</v>
      </c>
      <c r="B106" s="1">
        <f t="shared" si="8"/>
        <v>10.846612374377543</v>
      </c>
      <c r="C106" s="1">
        <f t="shared" si="9"/>
        <v>2.2135943621178655</v>
      </c>
      <c r="D106" s="1">
        <v>0.28699999999999998</v>
      </c>
      <c r="E106" s="1">
        <f t="shared" si="10"/>
        <v>-1.2482730632225161</v>
      </c>
    </row>
    <row r="107" spans="1:5">
      <c r="A107" s="1">
        <v>5.5</v>
      </c>
      <c r="B107" s="1">
        <f t="shared" si="8"/>
        <v>12.898643339514432</v>
      </c>
      <c r="C107" s="1">
        <f t="shared" si="9"/>
        <v>2.3452078799117149</v>
      </c>
      <c r="D107" s="1">
        <v>0.33500000000000002</v>
      </c>
      <c r="E107" s="1">
        <f t="shared" si="10"/>
        <v>-1.0936247471570706</v>
      </c>
    </row>
    <row r="108" spans="1:5">
      <c r="A108" s="1">
        <v>6.15</v>
      </c>
      <c r="B108" s="1">
        <f t="shared" si="8"/>
        <v>15.251504024193814</v>
      </c>
      <c r="C108" s="1">
        <f t="shared" si="9"/>
        <v>2.4799193535274489</v>
      </c>
      <c r="D108" s="1">
        <v>0.38100000000000001</v>
      </c>
      <c r="E108" s="1">
        <f t="shared" si="10"/>
        <v>-0.96495590385543606</v>
      </c>
    </row>
    <row r="109" spans="1:5">
      <c r="A109" s="1">
        <v>6.65</v>
      </c>
      <c r="B109" s="1">
        <f t="shared" si="8"/>
        <v>17.148749954442742</v>
      </c>
      <c r="C109" s="1">
        <f t="shared" si="9"/>
        <v>2.5787593916455256</v>
      </c>
      <c r="D109" s="1">
        <v>0.42</v>
      </c>
      <c r="E109" s="1">
        <f t="shared" si="10"/>
        <v>-0.86750056770472306</v>
      </c>
    </row>
    <row r="110" spans="1:5">
      <c r="A110" s="1">
        <v>8.1999999999999993</v>
      </c>
      <c r="B110" s="1">
        <f t="shared" si="8"/>
        <v>23.481226543773221</v>
      </c>
      <c r="C110" s="1">
        <f t="shared" si="9"/>
        <v>2.8635642126552705</v>
      </c>
      <c r="D110" s="1">
        <v>0.53300000000000003</v>
      </c>
      <c r="E110" s="1">
        <f t="shared" si="10"/>
        <v>-0.62923385481629246</v>
      </c>
    </row>
    <row r="111" spans="1:5">
      <c r="A111" s="1">
        <v>8.8000000000000007</v>
      </c>
      <c r="B111" s="1">
        <f t="shared" si="8"/>
        <v>26.105018674576741</v>
      </c>
      <c r="C111" s="1">
        <f t="shared" si="9"/>
        <v>2.9664793948382653</v>
      </c>
      <c r="D111" s="1">
        <v>0.6</v>
      </c>
      <c r="E111" s="1">
        <f t="shared" si="10"/>
        <v>-0.51082562376599072</v>
      </c>
    </row>
    <row r="112" spans="1:5">
      <c r="A112" s="1">
        <v>10</v>
      </c>
      <c r="B112" s="1">
        <f t="shared" si="8"/>
        <v>31.622776601683803</v>
      </c>
      <c r="C112" s="1">
        <f t="shared" si="9"/>
        <v>3.1622776601683795</v>
      </c>
      <c r="D112" s="1">
        <v>0.7</v>
      </c>
      <c r="E112" s="1">
        <f t="shared" si="10"/>
        <v>-0.35667494393873245</v>
      </c>
    </row>
    <row r="113" spans="1:5">
      <c r="A113" s="1">
        <v>10.7</v>
      </c>
      <c r="B113" s="1">
        <f t="shared" si="8"/>
        <v>35.00061428032371</v>
      </c>
      <c r="C113" s="1">
        <f t="shared" si="9"/>
        <v>3.271085446759225</v>
      </c>
      <c r="D113" s="1">
        <v>0.78700000000000003</v>
      </c>
      <c r="E113" s="1">
        <f t="shared" si="10"/>
        <v>-0.23952703056473379</v>
      </c>
    </row>
    <row r="114" spans="1:5">
      <c r="A114" s="1">
        <v>11.7</v>
      </c>
      <c r="B114" s="1">
        <f t="shared" si="8"/>
        <v>40.020157420979743</v>
      </c>
      <c r="C114" s="1">
        <f t="shared" si="9"/>
        <v>3.4205262752974139</v>
      </c>
      <c r="D114" s="1">
        <v>0.88</v>
      </c>
      <c r="E114" s="1">
        <f t="shared" si="10"/>
        <v>-0.12783337150988489</v>
      </c>
    </row>
    <row r="115" spans="1:5">
      <c r="A115" s="1">
        <v>13.6</v>
      </c>
      <c r="B115" s="1">
        <f t="shared" si="8"/>
        <v>50.154321847673316</v>
      </c>
      <c r="C115" s="1">
        <f t="shared" si="9"/>
        <v>3.687817782917155</v>
      </c>
      <c r="D115" s="1">
        <v>1.0840000000000001</v>
      </c>
      <c r="E115" s="1">
        <f t="shared" si="10"/>
        <v>8.0657903017454541E-2</v>
      </c>
    </row>
    <row r="116" spans="1:5">
      <c r="A116" s="1">
        <v>15.5</v>
      </c>
      <c r="B116" s="1">
        <f t="shared" si="8"/>
        <v>61.023561023591505</v>
      </c>
      <c r="C116" s="1">
        <f t="shared" si="9"/>
        <v>3.9370039370059056</v>
      </c>
      <c r="D116" s="1">
        <v>1.3</v>
      </c>
      <c r="E116" s="1">
        <f t="shared" si="10"/>
        <v>0.26236426446749106</v>
      </c>
    </row>
    <row r="117" spans="1:5">
      <c r="A117" s="1">
        <v>17.100000000000001</v>
      </c>
      <c r="B117" s="1">
        <f t="shared" si="8"/>
        <v>70.712170098222884</v>
      </c>
      <c r="C117" s="1">
        <f>(A117^(1/2))</f>
        <v>4.135214625627067</v>
      </c>
      <c r="D117" s="1">
        <v>1.476</v>
      </c>
      <c r="E117" s="1">
        <f t="shared" si="10"/>
        <v>0.38933572617828072</v>
      </c>
    </row>
    <row r="118" spans="1:5">
      <c r="A118" s="1">
        <v>17.7</v>
      </c>
      <c r="B118" s="1">
        <f t="shared" si="8"/>
        <v>74.466321246587711</v>
      </c>
      <c r="C118" s="1">
        <f t="shared" ref="C118:C131" si="11">(A118^(1/2))</f>
        <v>4.2071367935925261</v>
      </c>
      <c r="D118" s="1">
        <v>1.53</v>
      </c>
      <c r="E118" s="1">
        <f t="shared" si="10"/>
        <v>0.42526773540434409</v>
      </c>
    </row>
    <row r="119" spans="1:5">
      <c r="A119" s="1">
        <v>18.7</v>
      </c>
      <c r="B119" s="1">
        <f t="shared" si="8"/>
        <v>80.865338681044307</v>
      </c>
      <c r="C119" s="1">
        <f t="shared" si="11"/>
        <v>4.3243496620879309</v>
      </c>
      <c r="D119" s="1">
        <v>1.595</v>
      </c>
      <c r="E119" s="1">
        <f t="shared" si="10"/>
        <v>0.46687373623680789</v>
      </c>
    </row>
    <row r="120" spans="1:5">
      <c r="A120" s="1">
        <v>22</v>
      </c>
      <c r="B120" s="1">
        <f t="shared" si="8"/>
        <v>103.18914671611549</v>
      </c>
      <c r="C120" s="1">
        <f t="shared" si="11"/>
        <v>4.6904157598234297</v>
      </c>
      <c r="D120" s="1">
        <v>1.649</v>
      </c>
      <c r="E120" s="1">
        <f t="shared" si="10"/>
        <v>0.50016904357746184</v>
      </c>
    </row>
    <row r="121" spans="1:5">
      <c r="A121" s="1">
        <v>32.799999999999997</v>
      </c>
      <c r="B121" s="1">
        <f t="shared" si="8"/>
        <v>187.84981235018563</v>
      </c>
      <c r="C121" s="1">
        <f t="shared" si="11"/>
        <v>5.727128425310541</v>
      </c>
      <c r="D121" s="1">
        <v>1.7</v>
      </c>
      <c r="E121" s="1">
        <f t="shared" si="10"/>
        <v>0.53062825106217038</v>
      </c>
    </row>
    <row r="122" spans="1:5">
      <c r="A122" s="1">
        <v>34.700000000000003</v>
      </c>
      <c r="B122" s="1">
        <f>(A122^(3/2))</f>
        <v>204.40626947332115</v>
      </c>
      <c r="C122" s="1">
        <f t="shared" si="11"/>
        <v>5.8906705900092566</v>
      </c>
      <c r="D122" s="1">
        <v>1.7190000000000001</v>
      </c>
      <c r="E122" s="1">
        <f t="shared" si="10"/>
        <v>0.5417427264007123</v>
      </c>
    </row>
    <row r="123" spans="1:5">
      <c r="A123" s="1">
        <v>40</v>
      </c>
      <c r="B123" s="1">
        <f t="shared" ref="B123:B131" si="12">(A123^(3/2))</f>
        <v>252.9822128134704</v>
      </c>
      <c r="C123" s="1">
        <f t="shared" si="11"/>
        <v>6.324555320336759</v>
      </c>
      <c r="D123" s="1">
        <v>1.73</v>
      </c>
      <c r="E123" s="1">
        <f t="shared" si="10"/>
        <v>0.5481214085096876</v>
      </c>
    </row>
    <row r="124" spans="1:5">
      <c r="A124" s="1">
        <v>52.1</v>
      </c>
      <c r="B124" s="1">
        <f t="shared" si="12"/>
        <v>376.05951789577159</v>
      </c>
      <c r="C124" s="1">
        <f t="shared" si="11"/>
        <v>7.2180329730474355</v>
      </c>
      <c r="D124" s="1">
        <v>1.752</v>
      </c>
      <c r="E124" s="1">
        <f t="shared" si="10"/>
        <v>0.56075799251419967</v>
      </c>
    </row>
    <row r="125" spans="1:5">
      <c r="A125" s="1">
        <v>63.3</v>
      </c>
      <c r="B125" s="1">
        <f t="shared" si="12"/>
        <v>503.62301079279524</v>
      </c>
      <c r="C125" s="1">
        <f t="shared" si="11"/>
        <v>7.9561297123664341</v>
      </c>
      <c r="D125" s="1">
        <v>1.774</v>
      </c>
      <c r="E125" s="1">
        <f t="shared" si="10"/>
        <v>0.5732368838873878</v>
      </c>
    </row>
    <row r="126" spans="1:5">
      <c r="A126" s="1">
        <v>87.6</v>
      </c>
      <c r="B126" s="1">
        <f t="shared" si="12"/>
        <v>819.89107569237524</v>
      </c>
      <c r="C126" s="1">
        <f t="shared" si="11"/>
        <v>9.3594871654380718</v>
      </c>
      <c r="D126" s="1">
        <v>1.7969999999999999</v>
      </c>
      <c r="E126" s="1">
        <f t="shared" si="10"/>
        <v>0.586118607801422</v>
      </c>
    </row>
    <row r="127" spans="1:5">
      <c r="A127" s="1">
        <v>99.8</v>
      </c>
      <c r="B127" s="1">
        <f t="shared" si="12"/>
        <v>997.00150050037541</v>
      </c>
      <c r="C127" s="1">
        <f t="shared" si="11"/>
        <v>9.9899949949937419</v>
      </c>
      <c r="D127" s="1">
        <v>1.8160000000000001</v>
      </c>
      <c r="E127" s="1">
        <f t="shared" si="10"/>
        <v>0.59663628017910153</v>
      </c>
    </row>
    <row r="128" spans="1:5">
      <c r="A128" s="2"/>
      <c r="B128" s="2"/>
      <c r="C128" s="2"/>
      <c r="D128" s="2"/>
      <c r="E128" s="2"/>
    </row>
    <row r="129" spans="1:5">
      <c r="A129" s="3" t="s">
        <v>9</v>
      </c>
      <c r="B129" s="3"/>
      <c r="C129" s="3"/>
      <c r="D129" s="3"/>
      <c r="E129" s="3"/>
    </row>
    <row r="130" spans="1:5">
      <c r="A130" s="1" t="s">
        <v>0</v>
      </c>
      <c r="B130" s="1" t="s">
        <v>3</v>
      </c>
      <c r="C130" s="1" t="s">
        <v>4</v>
      </c>
      <c r="D130" s="1" t="s">
        <v>2</v>
      </c>
      <c r="E130" s="1" t="s">
        <v>5</v>
      </c>
    </row>
    <row r="131" spans="1:5">
      <c r="A131" s="1">
        <v>0</v>
      </c>
      <c r="B131" s="1">
        <f>(A131^(3/2))</f>
        <v>0</v>
      </c>
      <c r="C131" s="1">
        <f>(A131^(1/2))</f>
        <v>0</v>
      </c>
      <c r="D131" s="1">
        <v>3.9E-2</v>
      </c>
      <c r="E131" s="1">
        <f>LN(D131)</f>
        <v>-3.2441936328524905</v>
      </c>
    </row>
    <row r="132" spans="1:5">
      <c r="A132" s="1">
        <v>5.0999999999999996</v>
      </c>
      <c r="B132" s="1">
        <f t="shared" ref="B132:B155" si="13">(A132^(3/2))</f>
        <v>11.517421586448938</v>
      </c>
      <c r="C132" s="1">
        <f t="shared" ref="C132:C155" si="14">(A132^(1/2))</f>
        <v>2.2583179581272428</v>
      </c>
      <c r="D132" s="1">
        <v>0.317</v>
      </c>
      <c r="E132" s="1">
        <f t="shared" ref="E132:E155" si="15">LN(D132)</f>
        <v>-1.1488535051048565</v>
      </c>
    </row>
    <row r="133" spans="1:5">
      <c r="A133" s="1">
        <v>7.5</v>
      </c>
      <c r="B133" s="1">
        <f t="shared" si="13"/>
        <v>20.539595906443722</v>
      </c>
      <c r="C133" s="1">
        <f t="shared" si="14"/>
        <v>2.7386127875258306</v>
      </c>
      <c r="D133" s="1">
        <v>0.51</v>
      </c>
      <c r="E133" s="1">
        <f t="shared" si="15"/>
        <v>-0.67334455326376563</v>
      </c>
    </row>
    <row r="134" spans="1:5">
      <c r="A134" s="1">
        <v>8.9</v>
      </c>
      <c r="B134" s="1">
        <f t="shared" si="13"/>
        <v>26.551252324513804</v>
      </c>
      <c r="C134" s="1">
        <f t="shared" si="14"/>
        <v>2.9832867780352594</v>
      </c>
      <c r="D134" s="1">
        <v>0.63</v>
      </c>
      <c r="E134" s="1">
        <f t="shared" si="15"/>
        <v>-0.46203545959655867</v>
      </c>
    </row>
    <row r="135" spans="1:5">
      <c r="A135" s="1">
        <v>11</v>
      </c>
      <c r="B135" s="1">
        <f t="shared" si="13"/>
        <v>36.482872693909407</v>
      </c>
      <c r="C135" s="1">
        <f t="shared" si="14"/>
        <v>3.3166247903553998</v>
      </c>
      <c r="D135" s="1">
        <v>0.83</v>
      </c>
      <c r="E135" s="1">
        <f t="shared" si="15"/>
        <v>-0.18632957819149348</v>
      </c>
    </row>
    <row r="136" spans="1:5">
      <c r="A136" s="1">
        <v>12.7</v>
      </c>
      <c r="B136" s="1">
        <f t="shared" si="13"/>
        <v>45.259065390261874</v>
      </c>
      <c r="C136" s="1">
        <f t="shared" si="14"/>
        <v>3.5637059362410923</v>
      </c>
      <c r="D136" s="1">
        <v>1.0149999999999999</v>
      </c>
      <c r="E136" s="1">
        <f t="shared" si="15"/>
        <v>1.4888612493750559E-2</v>
      </c>
    </row>
    <row r="137" spans="1:5">
      <c r="A137" s="1">
        <v>15.1</v>
      </c>
      <c r="B137" s="1">
        <f t="shared" si="13"/>
        <v>58.676664867730878</v>
      </c>
      <c r="C137" s="1">
        <f t="shared" si="14"/>
        <v>3.8858718455450894</v>
      </c>
      <c r="D137" s="1">
        <v>1.282</v>
      </c>
      <c r="E137" s="1">
        <f t="shared" si="15"/>
        <v>0.24842135849847832</v>
      </c>
    </row>
    <row r="138" spans="1:5">
      <c r="A138" s="1">
        <v>16.8</v>
      </c>
      <c r="B138" s="1">
        <f t="shared" si="13"/>
        <v>68.859509147248488</v>
      </c>
      <c r="C138" s="1">
        <f t="shared" si="14"/>
        <v>4.0987803063838397</v>
      </c>
      <c r="D138" s="1">
        <v>1.4930000000000001</v>
      </c>
      <c r="E138" s="1">
        <f t="shared" si="15"/>
        <v>0.40078751855705341</v>
      </c>
    </row>
    <row r="139" spans="1:5">
      <c r="A139" s="1">
        <v>18.7</v>
      </c>
      <c r="B139" s="1">
        <f t="shared" si="13"/>
        <v>80.865338681044307</v>
      </c>
      <c r="C139" s="1">
        <f t="shared" si="14"/>
        <v>4.3243496620879309</v>
      </c>
      <c r="D139" s="1">
        <v>1.7290000000000001</v>
      </c>
      <c r="E139" s="1">
        <f t="shared" si="15"/>
        <v>0.54754320670115353</v>
      </c>
    </row>
    <row r="140" spans="1:5">
      <c r="A140" s="1">
        <v>20.7</v>
      </c>
      <c r="B140" s="1">
        <f t="shared" si="13"/>
        <v>94.179313015120272</v>
      </c>
      <c r="C140" s="1">
        <f t="shared" si="14"/>
        <v>4.5497252664309302</v>
      </c>
      <c r="D140" s="1">
        <v>1.984</v>
      </c>
      <c r="E140" s="1">
        <f t="shared" si="15"/>
        <v>0.68511500886268106</v>
      </c>
    </row>
    <row r="141" spans="1:5">
      <c r="A141" s="1">
        <v>24.3</v>
      </c>
      <c r="B141" s="1">
        <f t="shared" si="13"/>
        <v>119.78692332637986</v>
      </c>
      <c r="C141" s="1">
        <f t="shared" si="14"/>
        <v>4.9295030175464953</v>
      </c>
      <c r="D141" s="1">
        <v>2.5499999999999998</v>
      </c>
      <c r="E141" s="1">
        <f t="shared" si="15"/>
        <v>0.93609335917033476</v>
      </c>
    </row>
    <row r="142" spans="1:5">
      <c r="A142" s="1">
        <v>28.4</v>
      </c>
      <c r="B142" s="1">
        <f t="shared" si="13"/>
        <v>151.34828707322723</v>
      </c>
      <c r="C142" s="1">
        <f t="shared" si="14"/>
        <v>5.3291650377896911</v>
      </c>
      <c r="D142" s="1">
        <v>3.07</v>
      </c>
      <c r="E142" s="1">
        <f t="shared" si="15"/>
        <v>1.1216775615991057</v>
      </c>
    </row>
    <row r="143" spans="1:5">
      <c r="A143" s="1">
        <v>30.2</v>
      </c>
      <c r="B143" s="1">
        <f t="shared" si="13"/>
        <v>165.9626705015317</v>
      </c>
      <c r="C143" s="1">
        <f t="shared" si="14"/>
        <v>5.4954526656136347</v>
      </c>
      <c r="D143" s="1">
        <v>3.12</v>
      </c>
      <c r="E143" s="1">
        <f t="shared" si="15"/>
        <v>1.1378330018213911</v>
      </c>
    </row>
    <row r="144" spans="1:5">
      <c r="A144" s="1">
        <v>35.6</v>
      </c>
      <c r="B144" s="1">
        <f t="shared" si="13"/>
        <v>212.41001859611049</v>
      </c>
      <c r="C144" s="1">
        <f t="shared" si="14"/>
        <v>5.9665735560705189</v>
      </c>
      <c r="D144" s="1">
        <v>3.2</v>
      </c>
      <c r="E144" s="1">
        <f t="shared" si="15"/>
        <v>1.1631508098056809</v>
      </c>
    </row>
    <row r="145" spans="1:5">
      <c r="A145" s="1">
        <v>50.3</v>
      </c>
      <c r="B145" s="1">
        <f t="shared" si="13"/>
        <v>356.74013931712244</v>
      </c>
      <c r="C145" s="1">
        <f>(A145^(1/2))</f>
        <v>7.0922492905988577</v>
      </c>
      <c r="D145" s="1">
        <v>3.28</v>
      </c>
      <c r="E145" s="1">
        <f t="shared" si="15"/>
        <v>1.1878434223960523</v>
      </c>
    </row>
    <row r="146" spans="1:5">
      <c r="A146" s="1">
        <v>60</v>
      </c>
      <c r="B146" s="1">
        <f t="shared" si="13"/>
        <v>464.75800154488962</v>
      </c>
      <c r="C146" s="1">
        <f t="shared" ref="C146:C155" si="16">(A146^(1/2))</f>
        <v>7.745966692414834</v>
      </c>
      <c r="D146" s="1">
        <v>3.32</v>
      </c>
      <c r="E146" s="1">
        <f t="shared" si="15"/>
        <v>1.199964782928397</v>
      </c>
    </row>
    <row r="147" spans="1:5">
      <c r="A147" s="1">
        <v>70.099999999999994</v>
      </c>
      <c r="B147" s="1">
        <f t="shared" si="13"/>
        <v>586.91745671772287</v>
      </c>
      <c r="C147" s="1">
        <f t="shared" si="16"/>
        <v>8.3725742755737915</v>
      </c>
      <c r="D147" s="1">
        <v>3.34</v>
      </c>
      <c r="E147" s="1">
        <f t="shared" si="15"/>
        <v>1.205970806988609</v>
      </c>
    </row>
    <row r="148" spans="1:5">
      <c r="A148" s="1">
        <v>80.7</v>
      </c>
      <c r="B148" s="1">
        <f t="shared" si="13"/>
        <v>724.95375231803553</v>
      </c>
      <c r="C148" s="1">
        <f t="shared" si="16"/>
        <v>8.9833178725902822</v>
      </c>
      <c r="D148" s="1">
        <v>3.37</v>
      </c>
      <c r="E148" s="1">
        <f t="shared" si="15"/>
        <v>1.2149127443642704</v>
      </c>
    </row>
    <row r="149" spans="1:5">
      <c r="A149" s="1">
        <v>90</v>
      </c>
      <c r="B149" s="1">
        <f t="shared" si="13"/>
        <v>853.81496824546241</v>
      </c>
      <c r="C149" s="1">
        <f t="shared" si="16"/>
        <v>9.4868329805051381</v>
      </c>
      <c r="D149" s="1">
        <v>3.41</v>
      </c>
      <c r="E149" s="1">
        <f t="shared" si="15"/>
        <v>1.2267122912954254</v>
      </c>
    </row>
    <row r="150" spans="1:5">
      <c r="A150" s="1">
        <v>99.9</v>
      </c>
      <c r="B150" s="1">
        <f>(A150^(3/2))</f>
        <v>998.50037506252374</v>
      </c>
      <c r="C150" s="1">
        <f t="shared" si="16"/>
        <v>9.9949987493746093</v>
      </c>
      <c r="D150" s="1">
        <v>3.41</v>
      </c>
      <c r="E150" s="1">
        <f t="shared" si="15"/>
        <v>1.2267122912954254</v>
      </c>
    </row>
    <row r="151" spans="1:5">
      <c r="A151" s="2"/>
      <c r="B151" s="2"/>
      <c r="C151" s="2"/>
      <c r="D151" s="2"/>
      <c r="E151" s="2"/>
    </row>
    <row r="152" spans="1:5">
      <c r="A152" s="3" t="s">
        <v>10</v>
      </c>
      <c r="B152" s="3"/>
      <c r="C152" s="3"/>
      <c r="D152" s="3"/>
      <c r="E152" s="3"/>
    </row>
    <row r="153" spans="1:5">
      <c r="A153" s="1" t="s">
        <v>0</v>
      </c>
      <c r="B153" s="1" t="s">
        <v>3</v>
      </c>
      <c r="C153" s="1" t="s">
        <v>4</v>
      </c>
      <c r="D153" s="1" t="s">
        <v>2</v>
      </c>
      <c r="E153" s="1" t="s">
        <v>5</v>
      </c>
    </row>
    <row r="154" spans="1:5">
      <c r="A154" s="7">
        <v>0</v>
      </c>
      <c r="B154" s="1">
        <f>(A154^(3/2))</f>
        <v>0</v>
      </c>
      <c r="C154" s="1">
        <f>(A154^(1/2))</f>
        <v>0</v>
      </c>
      <c r="D154" s="1">
        <v>5.2999999999999999E-2</v>
      </c>
      <c r="E154" s="1">
        <f>LN(D154)</f>
        <v>-2.9374633654300153</v>
      </c>
    </row>
    <row r="155" spans="1:5">
      <c r="A155" s="7">
        <v>3.4</v>
      </c>
      <c r="B155" s="1">
        <f t="shared" ref="B155:B173" si="17">(A155^(3/2))</f>
        <v>6.2692902309591627</v>
      </c>
      <c r="C155" s="1">
        <f t="shared" ref="C155:C173" si="18">(A155^(1/2))</f>
        <v>1.8439088914585775</v>
      </c>
      <c r="D155" s="1">
        <v>0.22500000000000001</v>
      </c>
      <c r="E155" s="1">
        <f t="shared" ref="E155:E173" si="19">LN(D155)</f>
        <v>-1.4916548767777169</v>
      </c>
    </row>
    <row r="156" spans="1:5">
      <c r="A156" s="7">
        <v>5.5</v>
      </c>
      <c r="B156" s="1">
        <f t="shared" si="17"/>
        <v>12.898643339514432</v>
      </c>
      <c r="C156" s="1">
        <f t="shared" si="18"/>
        <v>2.3452078799117149</v>
      </c>
      <c r="D156" s="1">
        <v>0.37</v>
      </c>
      <c r="E156" s="1">
        <f t="shared" si="19"/>
        <v>-0.9942522733438669</v>
      </c>
    </row>
    <row r="157" spans="1:5">
      <c r="A157" s="7">
        <v>7.2</v>
      </c>
      <c r="B157" s="1">
        <f t="shared" si="17"/>
        <v>19.319627325598184</v>
      </c>
      <c r="C157" s="1">
        <f t="shared" si="18"/>
        <v>2.6832815729997477</v>
      </c>
      <c r="D157" s="1">
        <v>0.50900000000000001</v>
      </c>
      <c r="E157" s="1">
        <f t="shared" si="19"/>
        <v>-0.67530726243161432</v>
      </c>
    </row>
    <row r="158" spans="1:5">
      <c r="A158" s="7">
        <v>10.6</v>
      </c>
      <c r="B158" s="1">
        <f t="shared" si="17"/>
        <v>34.511099663731386</v>
      </c>
      <c r="C158" s="1">
        <f t="shared" si="18"/>
        <v>3.2557641192199411</v>
      </c>
      <c r="D158" s="1">
        <v>0.81699999999999995</v>
      </c>
      <c r="E158" s="1">
        <f t="shared" si="19"/>
        <v>-0.20211618412213422</v>
      </c>
    </row>
    <row r="159" spans="1:5">
      <c r="A159" s="8">
        <v>14.1</v>
      </c>
      <c r="B159" s="1">
        <f t="shared" si="17"/>
        <v>52.945453062562414</v>
      </c>
      <c r="C159" s="1">
        <f t="shared" si="18"/>
        <v>3.7549966711037173</v>
      </c>
      <c r="D159" s="8">
        <v>1.2010000000000001</v>
      </c>
      <c r="E159" s="1">
        <f t="shared" si="19"/>
        <v>0.18315454309784654</v>
      </c>
    </row>
    <row r="160" spans="1:5">
      <c r="A160" s="8">
        <v>16.8</v>
      </c>
      <c r="B160" s="1">
        <f t="shared" si="17"/>
        <v>68.859509147248488</v>
      </c>
      <c r="C160" s="1">
        <f t="shared" si="18"/>
        <v>4.0987803063838397</v>
      </c>
      <c r="D160" s="8">
        <v>1.518</v>
      </c>
      <c r="E160" s="1">
        <f t="shared" si="19"/>
        <v>0.41739367897343821</v>
      </c>
    </row>
    <row r="161" spans="1:5">
      <c r="A161" s="8">
        <v>19.3</v>
      </c>
      <c r="B161" s="1">
        <f t="shared" si="17"/>
        <v>84.788306976846698</v>
      </c>
      <c r="C161" s="1">
        <f t="shared" si="18"/>
        <v>4.3931765272977596</v>
      </c>
      <c r="D161" s="8">
        <v>1.8460000000000001</v>
      </c>
      <c r="E161" s="1">
        <f t="shared" si="19"/>
        <v>0.61302113608066044</v>
      </c>
    </row>
    <row r="162" spans="1:5">
      <c r="A162" s="8">
        <v>20</v>
      </c>
      <c r="B162" s="1">
        <f t="shared" si="17"/>
        <v>89.442719099991592</v>
      </c>
      <c r="C162" s="1">
        <f t="shared" si="18"/>
        <v>4.4721359549995796</v>
      </c>
      <c r="D162" s="8">
        <v>1.9379999999999999</v>
      </c>
      <c r="E162" s="1">
        <f t="shared" si="19"/>
        <v>0.66165651346857446</v>
      </c>
    </row>
    <row r="163" spans="1:5">
      <c r="A163" s="8">
        <v>25.7</v>
      </c>
      <c r="B163" s="1">
        <f t="shared" si="17"/>
        <v>130.286580275944</v>
      </c>
      <c r="C163" s="1">
        <f t="shared" si="18"/>
        <v>5.0695167422546303</v>
      </c>
      <c r="D163" s="8">
        <v>2.8</v>
      </c>
      <c r="E163" s="1">
        <f t="shared" si="19"/>
        <v>1.0296194171811581</v>
      </c>
    </row>
    <row r="164" spans="1:5">
      <c r="A164" s="8">
        <v>30</v>
      </c>
      <c r="B164" s="1">
        <f t="shared" si="17"/>
        <v>164.31676725154981</v>
      </c>
      <c r="C164" s="1">
        <f t="shared" si="18"/>
        <v>5.4772255750516612</v>
      </c>
      <c r="D164" s="8">
        <v>3.6</v>
      </c>
      <c r="E164" s="1">
        <f t="shared" si="19"/>
        <v>1.2809338454620642</v>
      </c>
    </row>
    <row r="165" spans="1:5">
      <c r="A165" s="8">
        <v>35</v>
      </c>
      <c r="B165" s="1">
        <f t="shared" si="17"/>
        <v>207.06279240848656</v>
      </c>
      <c r="C165" s="1">
        <f t="shared" si="18"/>
        <v>5.9160797830996161</v>
      </c>
      <c r="D165" s="8">
        <v>4.4000000000000004</v>
      </c>
      <c r="E165" s="1">
        <f t="shared" si="19"/>
        <v>1.4816045409242156</v>
      </c>
    </row>
    <row r="166" spans="1:5">
      <c r="A166" s="8">
        <v>40</v>
      </c>
      <c r="B166" s="1">
        <f t="shared" si="17"/>
        <v>252.9822128134704</v>
      </c>
      <c r="C166" s="1">
        <f t="shared" si="18"/>
        <v>6.324555320336759</v>
      </c>
      <c r="D166" s="8">
        <v>5.2</v>
      </c>
      <c r="E166" s="1">
        <f t="shared" si="19"/>
        <v>1.6486586255873816</v>
      </c>
    </row>
    <row r="167" spans="1:5">
      <c r="A167" s="8">
        <v>50</v>
      </c>
      <c r="B167" s="1">
        <f t="shared" si="17"/>
        <v>353.5533905932736</v>
      </c>
      <c r="C167" s="1">
        <f t="shared" si="18"/>
        <v>7.0710678118654755</v>
      </c>
      <c r="D167" s="8">
        <v>5.4</v>
      </c>
      <c r="E167" s="1">
        <f t="shared" si="19"/>
        <v>1.6863989535702288</v>
      </c>
    </row>
    <row r="168" spans="1:5">
      <c r="A168" s="8">
        <v>65.5</v>
      </c>
      <c r="B168" s="1">
        <f t="shared" si="17"/>
        <v>530.10506034181617</v>
      </c>
      <c r="C168" s="1">
        <f>(A168^(1/2))</f>
        <v>8.0932070281193234</v>
      </c>
      <c r="D168" s="8">
        <v>5.5</v>
      </c>
      <c r="E168" s="1">
        <f t="shared" si="19"/>
        <v>1.7047480922384253</v>
      </c>
    </row>
    <row r="169" spans="1:5">
      <c r="A169" s="8">
        <v>80</v>
      </c>
      <c r="B169" s="1">
        <f t="shared" si="17"/>
        <v>715.54175279993228</v>
      </c>
      <c r="C169" s="1">
        <f t="shared" ref="C169:C173" si="20">(A169^(1/2))</f>
        <v>8.9442719099991592</v>
      </c>
      <c r="D169" s="8">
        <v>5.6</v>
      </c>
      <c r="E169" s="1">
        <f t="shared" si="19"/>
        <v>1.7227665977411035</v>
      </c>
    </row>
    <row r="170" spans="1:5">
      <c r="A170" s="8">
        <v>100</v>
      </c>
      <c r="B170" s="1">
        <f t="shared" si="17"/>
        <v>1000.0000000000007</v>
      </c>
      <c r="C170" s="1">
        <f t="shared" si="20"/>
        <v>10</v>
      </c>
      <c r="D170" s="8">
        <v>5.7</v>
      </c>
      <c r="E170" s="1">
        <f t="shared" si="19"/>
        <v>1.7404661748405046</v>
      </c>
    </row>
    <row r="171" spans="1:5">
      <c r="A171" s="2"/>
      <c r="B171" s="2"/>
      <c r="C171" s="2"/>
      <c r="D171" s="2"/>
      <c r="E171" s="2"/>
    </row>
    <row r="172" spans="1:5">
      <c r="A172" s="2"/>
      <c r="B172" s="2"/>
      <c r="C172" s="2"/>
      <c r="D172" s="2"/>
      <c r="E172" s="2"/>
    </row>
    <row r="173" spans="1:5">
      <c r="A173" s="2"/>
      <c r="B173" s="2"/>
      <c r="C173" s="2"/>
      <c r="D173" s="2"/>
      <c r="E173" s="2"/>
    </row>
  </sheetData>
  <mergeCells count="6">
    <mergeCell ref="A152:E152"/>
    <mergeCell ref="A1:E1"/>
    <mergeCell ref="A51:E51"/>
    <mergeCell ref="A75:E75"/>
    <mergeCell ref="A101:E101"/>
    <mergeCell ref="A129:E12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K14" sqref="K14"/>
    </sheetView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Аркуш1</vt:lpstr>
      <vt:lpstr>Аркуш2</vt:lpstr>
      <vt:lpstr>Аркуш3</vt:lpstr>
      <vt:lpstr>Аркуш4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Andrij</dc:creator>
  <cp:lastModifiedBy>Andrij</cp:lastModifiedBy>
  <cp:lastPrinted>2013-11-05T10:21:13Z</cp:lastPrinted>
  <dcterms:created xsi:type="dcterms:W3CDTF">2013-11-05T09:11:12Z</dcterms:created>
  <dcterms:modified xsi:type="dcterms:W3CDTF">2013-11-05T10:58:04Z</dcterms:modified>
</cp:coreProperties>
</file>